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colas\Desktop\"/>
    </mc:Choice>
  </mc:AlternateContent>
  <xr:revisionPtr revIDLastSave="1" documentId="8_{F2C90871-B046-48BF-B289-C2FAA87E771B}" xr6:coauthVersionLast="47" xr6:coauthVersionMax="47" xr10:uidLastSave="{A775790E-45DB-4D8C-BC34-F984B2B6D975}"/>
  <bookViews>
    <workbookView xWindow="-30828" yWindow="60" windowWidth="30936" windowHeight="16896" tabRatio="837" xr2:uid="{00000000-000D-0000-FFFF-FFFF00000000}"/>
  </bookViews>
  <sheets>
    <sheet name="MCC avec UE" sheetId="23" r:id="rId1"/>
    <sheet name="RGP M" sheetId="21" r:id="rId2"/>
  </sheets>
  <definedNames>
    <definedName name="_xlnm._FilterDatabase" localSheetId="0" hidden="1">'MCC avec UE'!$A$1:$AW$1</definedName>
    <definedName name="_xlnm.Print_Titles" localSheetId="0">'MCC avec UE'!$B:$K</definedName>
    <definedName name="_xlnm.Print_Area" localSheetId="0">'MCC avec UE'!$B$2:$W$200</definedName>
    <definedName name="_xlnm.Print_Area" localSheetId="1">'RGP M'!$B$1:$E$102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E111" i="23" l="1"/>
  <c r="AD80" i="23" l="1"/>
  <c r="AG80" i="23" s="1"/>
  <c r="AG109" i="23"/>
  <c r="AD109" i="23"/>
  <c r="AE109" i="23"/>
  <c r="AE53" i="23"/>
  <c r="AE80" i="23"/>
  <c r="AD65" i="23"/>
  <c r="AA105" i="23"/>
  <c r="AA104" i="23"/>
  <c r="AA103" i="23"/>
  <c r="AA102" i="23"/>
  <c r="AA101" i="23"/>
  <c r="AA95" i="23"/>
  <c r="AA93" i="23"/>
  <c r="Z77" i="23"/>
  <c r="Z76" i="23"/>
  <c r="Z75" i="23"/>
  <c r="Z74" i="23"/>
  <c r="Z73" i="23"/>
  <c r="Z72" i="23"/>
  <c r="Z68" i="23"/>
  <c r="Z67" i="23"/>
  <c r="Z66" i="23"/>
  <c r="Z71" i="23"/>
  <c r="Z65" i="23"/>
  <c r="Z63" i="23"/>
  <c r="H111" i="23"/>
  <c r="H109" i="23"/>
  <c r="I109" i="23"/>
  <c r="I100" i="23"/>
  <c r="I94" i="23"/>
  <c r="I80" i="23"/>
  <c r="N47" i="23"/>
  <c r="O47" i="23"/>
  <c r="AF93" i="23"/>
  <c r="AE93" i="23"/>
  <c r="AD93" i="23"/>
  <c r="AA197" i="23"/>
  <c r="AE197" i="23" s="1"/>
  <c r="AD197" i="23"/>
  <c r="AF197" i="23"/>
  <c r="AA177" i="23"/>
  <c r="AE177" i="23" s="1"/>
  <c r="AD177" i="23"/>
  <c r="AF177" i="23"/>
  <c r="AA154" i="23"/>
  <c r="AE154" i="23" s="1"/>
  <c r="AF154" i="23"/>
  <c r="AA132" i="23"/>
  <c r="AE132" i="23" s="1"/>
  <c r="AF132" i="23"/>
  <c r="AA89" i="23"/>
  <c r="AE89" i="23" s="1"/>
  <c r="AD89" i="23"/>
  <c r="AF89" i="23"/>
  <c r="AA55" i="23"/>
  <c r="AE55" i="23" s="1"/>
  <c r="AF55" i="23"/>
  <c r="AA30" i="23"/>
  <c r="AE30" i="23" s="1"/>
  <c r="AD30" i="23"/>
  <c r="AF30" i="23"/>
  <c r="AA14" i="23"/>
  <c r="AE14" i="23" s="1"/>
  <c r="AD14" i="23"/>
  <c r="AF14" i="23"/>
  <c r="AE167" i="23"/>
  <c r="AE168" i="23"/>
  <c r="AE169" i="23"/>
  <c r="AE170" i="23"/>
  <c r="AE171" i="23"/>
  <c r="AE172" i="23"/>
  <c r="AA175" i="23"/>
  <c r="AE175" i="23" s="1"/>
  <c r="AA176" i="23"/>
  <c r="AE176" i="23" s="1"/>
  <c r="AA178" i="23"/>
  <c r="AE178" i="23" s="1"/>
  <c r="AE181" i="23"/>
  <c r="AE182" i="23"/>
  <c r="AE120" i="23"/>
  <c r="AE121" i="23"/>
  <c r="AD122" i="23"/>
  <c r="AD123" i="23"/>
  <c r="AD124" i="23"/>
  <c r="AD125" i="23"/>
  <c r="AD126" i="23"/>
  <c r="AE126" i="23"/>
  <c r="AD127" i="23"/>
  <c r="AE127" i="23"/>
  <c r="AD128" i="23"/>
  <c r="I119" i="23"/>
  <c r="I139" i="23" s="1"/>
  <c r="I166" i="23"/>
  <c r="I184" i="23" s="1"/>
  <c r="O166" i="23"/>
  <c r="O184" i="23" s="1"/>
  <c r="N166" i="23"/>
  <c r="N184" i="23" s="1"/>
  <c r="AF173" i="23"/>
  <c r="AD173" i="23"/>
  <c r="O119" i="23"/>
  <c r="O139" i="23" s="1"/>
  <c r="N119" i="23"/>
  <c r="N139" i="23" s="1"/>
  <c r="AF128" i="23"/>
  <c r="AE149" i="23"/>
  <c r="Z49" i="23"/>
  <c r="AD49" i="23" s="1"/>
  <c r="AE49" i="23"/>
  <c r="AF49" i="23"/>
  <c r="Z50" i="23"/>
  <c r="AD50" i="23" s="1"/>
  <c r="AE50" i="23"/>
  <c r="AF50" i="23"/>
  <c r="AD51" i="23"/>
  <c r="AE51" i="23"/>
  <c r="AF51" i="23"/>
  <c r="AA53" i="23"/>
  <c r="AF53" i="23"/>
  <c r="AA54" i="23"/>
  <c r="AE54" i="23" s="1"/>
  <c r="AF54" i="23"/>
  <c r="AA56" i="23"/>
  <c r="AE56" i="23" s="1"/>
  <c r="AF56" i="23"/>
  <c r="Z58" i="23"/>
  <c r="AD58" i="23" s="1"/>
  <c r="AF58" i="23"/>
  <c r="Z59" i="23"/>
  <c r="AD59" i="23" s="1"/>
  <c r="AF59" i="23"/>
  <c r="Z60" i="23"/>
  <c r="AD60" i="23" s="1"/>
  <c r="AE60" i="23"/>
  <c r="AF60" i="23"/>
  <c r="Z84" i="23"/>
  <c r="AD84" i="23" s="1"/>
  <c r="AE84" i="23"/>
  <c r="AD85" i="23"/>
  <c r="AE85" i="23"/>
  <c r="AD87" i="23"/>
  <c r="AA87" i="23"/>
  <c r="AE87" i="23" s="1"/>
  <c r="AD88" i="23"/>
  <c r="AA88" i="23"/>
  <c r="AE88" i="23" s="1"/>
  <c r="AD90" i="23"/>
  <c r="AA90" i="23"/>
  <c r="AE90" i="23" s="1"/>
  <c r="AE143" i="23"/>
  <c r="AF143" i="23"/>
  <c r="AD144" i="23"/>
  <c r="AE144" i="23"/>
  <c r="AF144" i="23"/>
  <c r="AD145" i="23"/>
  <c r="AF145" i="23"/>
  <c r="AD146" i="23"/>
  <c r="AF146" i="23"/>
  <c r="AD147" i="23"/>
  <c r="AF147" i="23"/>
  <c r="AD148" i="23"/>
  <c r="AF148" i="23"/>
  <c r="AD149" i="23"/>
  <c r="AF149" i="23"/>
  <c r="AD150" i="23"/>
  <c r="AE150" i="23"/>
  <c r="AF150" i="23"/>
  <c r="AA152" i="23"/>
  <c r="AE152" i="23" s="1"/>
  <c r="AF152" i="23"/>
  <c r="AA153" i="23"/>
  <c r="AE153" i="23" s="1"/>
  <c r="AF153" i="23"/>
  <c r="AA155" i="23"/>
  <c r="AE155" i="23" s="1"/>
  <c r="AF155" i="23"/>
  <c r="Z9" i="23"/>
  <c r="AD9" i="23" s="1"/>
  <c r="AE9" i="23"/>
  <c r="AF9" i="23"/>
  <c r="AD10" i="23"/>
  <c r="AE10" i="23"/>
  <c r="AF10" i="23"/>
  <c r="AD12" i="23"/>
  <c r="AA12" i="23"/>
  <c r="AE12" i="23" s="1"/>
  <c r="AF12" i="23"/>
  <c r="AD13" i="23"/>
  <c r="AA13" i="23"/>
  <c r="AE13" i="23" s="1"/>
  <c r="AF13" i="23"/>
  <c r="AD15" i="23"/>
  <c r="AA15" i="23"/>
  <c r="AE15" i="23" s="1"/>
  <c r="AF15" i="23"/>
  <c r="Z17" i="23"/>
  <c r="AD17" i="23" s="1"/>
  <c r="AE17" i="23"/>
  <c r="AF17" i="23"/>
  <c r="Z18" i="23"/>
  <c r="AD18" i="23" s="1"/>
  <c r="AF18" i="23"/>
  <c r="Z25" i="23"/>
  <c r="AD25" i="23" s="1"/>
  <c r="AE25" i="23"/>
  <c r="AF25" i="23"/>
  <c r="AD26" i="23"/>
  <c r="AE26" i="23"/>
  <c r="AF26" i="23"/>
  <c r="AD28" i="23"/>
  <c r="AA28" i="23"/>
  <c r="AE28" i="23" s="1"/>
  <c r="AF28" i="23"/>
  <c r="AD29" i="23"/>
  <c r="AA29" i="23"/>
  <c r="AE29" i="23" s="1"/>
  <c r="AF29" i="23"/>
  <c r="AD31" i="23"/>
  <c r="AA31" i="23"/>
  <c r="AE31" i="23" s="1"/>
  <c r="AF31" i="23"/>
  <c r="Z33" i="23"/>
  <c r="AD33" i="23" s="1"/>
  <c r="AE33" i="23"/>
  <c r="AF33" i="23"/>
  <c r="Z34" i="23"/>
  <c r="AD34" i="23" s="1"/>
  <c r="AF34" i="23"/>
  <c r="Z35" i="23"/>
  <c r="AD35" i="23" s="1"/>
  <c r="AF35" i="23"/>
  <c r="AD169" i="23"/>
  <c r="AF169" i="23"/>
  <c r="AD170" i="23"/>
  <c r="AF170" i="23"/>
  <c r="AD171" i="23"/>
  <c r="AF171" i="23"/>
  <c r="AD172" i="23"/>
  <c r="AF172" i="23"/>
  <c r="AD175" i="23"/>
  <c r="AF175" i="23"/>
  <c r="AD176" i="23"/>
  <c r="AF176" i="23"/>
  <c r="AD178" i="23"/>
  <c r="AF178" i="23"/>
  <c r="Z180" i="23"/>
  <c r="AD180" i="23" s="1"/>
  <c r="AF180" i="23"/>
  <c r="Z181" i="23"/>
  <c r="AD181" i="23" s="1"/>
  <c r="AF181" i="23"/>
  <c r="Z182" i="23"/>
  <c r="AD182" i="23" s="1"/>
  <c r="AF182" i="23"/>
  <c r="AD188" i="23"/>
  <c r="AE188" i="23"/>
  <c r="AF188" i="23"/>
  <c r="AD189" i="23"/>
  <c r="AE189" i="23"/>
  <c r="AF189" i="23"/>
  <c r="AD190" i="23"/>
  <c r="AE190" i="23"/>
  <c r="AF190" i="23"/>
  <c r="AD191" i="23"/>
  <c r="AE191" i="23"/>
  <c r="AF191" i="23"/>
  <c r="AD192" i="23"/>
  <c r="AE192" i="23"/>
  <c r="AF192" i="23"/>
  <c r="AD193" i="23"/>
  <c r="AE193" i="23"/>
  <c r="AF193" i="23"/>
  <c r="AD195" i="23"/>
  <c r="AA195" i="23"/>
  <c r="AE195" i="23" s="1"/>
  <c r="AF195" i="23"/>
  <c r="AD196" i="23"/>
  <c r="AA196" i="23"/>
  <c r="AE196" i="23" s="1"/>
  <c r="AF196" i="23"/>
  <c r="AD198" i="23"/>
  <c r="AA198" i="23"/>
  <c r="AE198" i="23" s="1"/>
  <c r="AF198" i="23"/>
  <c r="AG21" i="23"/>
  <c r="AG37" i="23"/>
  <c r="AG139" i="23"/>
  <c r="AG156" i="23"/>
  <c r="AG199" i="23"/>
  <c r="AG184" i="23"/>
  <c r="I187" i="23"/>
  <c r="I199" i="23" s="1"/>
  <c r="J184" i="23"/>
  <c r="J199" i="23"/>
  <c r="K184" i="23"/>
  <c r="K199" i="23"/>
  <c r="L166" i="23"/>
  <c r="L184" i="23" s="1"/>
  <c r="L187" i="23"/>
  <c r="L199" i="23" s="1"/>
  <c r="M166" i="23"/>
  <c r="M184" i="23" s="1"/>
  <c r="M187" i="23"/>
  <c r="M199" i="23" s="1"/>
  <c r="N187" i="23"/>
  <c r="N199" i="23" s="1"/>
  <c r="O187" i="23"/>
  <c r="O199" i="23" s="1"/>
  <c r="H166" i="23"/>
  <c r="H184" i="23" s="1"/>
  <c r="H187" i="23"/>
  <c r="H199" i="23" s="1"/>
  <c r="H119" i="23"/>
  <c r="H139" i="23" s="1"/>
  <c r="H142" i="23"/>
  <c r="H156" i="23" s="1"/>
  <c r="I142" i="23"/>
  <c r="I156" i="23" s="1"/>
  <c r="J156" i="23"/>
  <c r="K156" i="23"/>
  <c r="J139" i="23"/>
  <c r="K139" i="23"/>
  <c r="L119" i="23"/>
  <c r="L139" i="23" s="1"/>
  <c r="L156" i="23"/>
  <c r="M119" i="23"/>
  <c r="M139" i="23" s="1"/>
  <c r="M156" i="23"/>
  <c r="N142" i="23"/>
  <c r="N156" i="23" s="1"/>
  <c r="O142" i="23"/>
  <c r="O156" i="23" s="1"/>
  <c r="AF88" i="23"/>
  <c r="AF90" i="23"/>
  <c r="H47" i="23"/>
  <c r="H80" i="23" s="1"/>
  <c r="H83" i="23"/>
  <c r="J109" i="23"/>
  <c r="K109" i="23"/>
  <c r="I47" i="23"/>
  <c r="J80" i="23"/>
  <c r="K80" i="23"/>
  <c r="L80" i="23"/>
  <c r="L111" i="23" s="1"/>
  <c r="M80" i="23"/>
  <c r="M111" i="23" s="1"/>
  <c r="L47" i="23"/>
  <c r="M47" i="23"/>
  <c r="H8" i="23"/>
  <c r="H21" i="23" s="1"/>
  <c r="H24" i="23"/>
  <c r="H37" i="23" s="1"/>
  <c r="I8" i="23"/>
  <c r="I21" i="23" s="1"/>
  <c r="I24" i="23"/>
  <c r="I37" i="23" s="1"/>
  <c r="J37" i="23"/>
  <c r="K37" i="23"/>
  <c r="J21" i="23"/>
  <c r="K21" i="23"/>
  <c r="L39" i="23"/>
  <c r="M39" i="23"/>
  <c r="N8" i="23"/>
  <c r="N21" i="23" s="1"/>
  <c r="N24" i="23"/>
  <c r="N37" i="23" s="1"/>
  <c r="O8" i="23"/>
  <c r="O21" i="23" s="1"/>
  <c r="O24" i="23"/>
  <c r="O37" i="23" s="1"/>
  <c r="AF122" i="23"/>
  <c r="AF123" i="23"/>
  <c r="AF124" i="23"/>
  <c r="AF125" i="23"/>
  <c r="AF126" i="23"/>
  <c r="AD168" i="23"/>
  <c r="AF168" i="23"/>
  <c r="AF167" i="23"/>
  <c r="AD167" i="23"/>
  <c r="AA130" i="23"/>
  <c r="AE130" i="23" s="1"/>
  <c r="AF130" i="23"/>
  <c r="AA131" i="23"/>
  <c r="AE131" i="23" s="1"/>
  <c r="AF131" i="23"/>
  <c r="AA133" i="23"/>
  <c r="AE133" i="23" s="1"/>
  <c r="AF133" i="23"/>
  <c r="Z135" i="23"/>
  <c r="AD135" i="23" s="1"/>
  <c r="AF135" i="23"/>
  <c r="Z136" i="23"/>
  <c r="AD136" i="23" s="1"/>
  <c r="AE136" i="23"/>
  <c r="AF136" i="23"/>
  <c r="Z137" i="23"/>
  <c r="AD137" i="23" s="1"/>
  <c r="AE137" i="23"/>
  <c r="AF137" i="23"/>
  <c r="AF121" i="23"/>
  <c r="AF127" i="23"/>
  <c r="AF120" i="23"/>
  <c r="Z19" i="23"/>
  <c r="AF87" i="23"/>
  <c r="AF84" i="23"/>
  <c r="AF85" i="23"/>
  <c r="L201" i="23" l="1"/>
  <c r="AG201" i="23"/>
  <c r="M201" i="23"/>
  <c r="J111" i="23"/>
  <c r="N158" i="23"/>
  <c r="O158" i="23"/>
  <c r="M158" i="23"/>
  <c r="J39" i="23"/>
  <c r="O39" i="23"/>
  <c r="K201" i="23"/>
  <c r="L158" i="23"/>
  <c r="H39" i="23"/>
  <c r="E139" i="23"/>
  <c r="J158" i="23"/>
  <c r="I158" i="23"/>
  <c r="I201" i="23"/>
  <c r="AE37" i="23"/>
  <c r="H158" i="23"/>
  <c r="I39" i="23"/>
  <c r="K158" i="23"/>
  <c r="K111" i="23"/>
  <c r="E199" i="23"/>
  <c r="K39" i="23"/>
  <c r="AG158" i="23"/>
  <c r="J201" i="23"/>
  <c r="AE139" i="23"/>
  <c r="E109" i="23"/>
  <c r="O201" i="23"/>
  <c r="E156" i="23"/>
  <c r="AG39" i="23"/>
  <c r="N39" i="23"/>
  <c r="N201" i="23"/>
  <c r="AE21" i="23"/>
  <c r="AE199" i="23"/>
  <c r="I111" i="23"/>
  <c r="E80" i="23"/>
  <c r="AE184" i="23"/>
  <c r="AE156" i="23"/>
  <c r="E21" i="23"/>
  <c r="E184" i="23"/>
  <c r="H201" i="23"/>
  <c r="E37" i="23"/>
  <c r="E111" i="23" l="1"/>
  <c r="E39" i="23"/>
  <c r="AE158" i="23"/>
  <c r="AG204" i="23"/>
  <c r="E201" i="23"/>
  <c r="AE39" i="23"/>
  <c r="AI39" i="23" s="1"/>
  <c r="E158" i="23"/>
  <c r="AE201" i="23"/>
  <c r="AE204" i="23" l="1"/>
  <c r="AJ169" i="23" s="1"/>
</calcChain>
</file>

<file path=xl/sharedStrings.xml><?xml version="1.0" encoding="utf-8"?>
<sst xmlns="http://schemas.openxmlformats.org/spreadsheetml/2006/main" count="1581" uniqueCount="318">
  <si>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</si>
  <si>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Sciences du Langage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</si>
  <si>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Patrick Haillet</t>
    </r>
  </si>
  <si>
    <t>Effectifs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</si>
  <si>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Parcours Unique</t>
    </r>
  </si>
  <si>
    <r>
      <t xml:space="preserve">Secrétariat pédagogique : </t>
    </r>
    <r>
      <rPr>
        <b/>
        <sz val="10"/>
        <color rgb="FF0000FF"/>
        <rFont val="Calibri"/>
        <family val="2"/>
        <scheme val="minor"/>
      </rPr>
      <t>Valérie Chabé</t>
    </r>
  </si>
  <si>
    <t>M1</t>
  </si>
  <si>
    <t>Année 2025-2026</t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</si>
  <si>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</si>
  <si>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</si>
  <si>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</si>
  <si>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</si>
  <si>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</si>
  <si>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</si>
  <si>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</si>
  <si>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</si>
  <si>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 semestres 1/2</t>
    </r>
  </si>
  <si>
    <t>par étudiant</t>
  </si>
  <si>
    <t>Blocs de Connaissances 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</si>
  <si>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</si>
  <si>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</si>
  <si>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</si>
  <si>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</si>
  <si>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</si>
  <si>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</si>
  <si>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</si>
  <si>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</si>
  <si>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</si>
  <si>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</si>
  <si>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</si>
  <si>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</si>
  <si>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</si>
  <si>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</si>
  <si>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</si>
  <si>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</si>
  <si>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</si>
  <si>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</si>
  <si>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</si>
  <si>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</si>
  <si>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SEMESTRE 1</t>
  </si>
  <si>
    <t>Le tableau doit présenter des blocs de compétences, ceux-ci sont numérotés de 1 à n et la liste des compétences est ajoutée en bas de page</t>
  </si>
  <si>
    <t xml:space="preserve">UE obligatoires </t>
  </si>
  <si>
    <t xml:space="preserve">UE1 </t>
  </si>
  <si>
    <t>Histoire des néologismes et des emprunts</t>
  </si>
  <si>
    <t>O. Bertrand</t>
  </si>
  <si>
    <t>-</t>
  </si>
  <si>
    <t xml:space="preserve">CC / ET </t>
  </si>
  <si>
    <t>Ecrit et / ou Oral</t>
  </si>
  <si>
    <t xml:space="preserve">UE2 </t>
  </si>
  <si>
    <t>Méthodologie : rédaction du mémoire, recherche documentaire, compétences numériques</t>
  </si>
  <si>
    <t>P. Haillet</t>
  </si>
  <si>
    <t>UE3 et UE4 : Choisir 2 UE parmi les 4 propositions</t>
  </si>
  <si>
    <t>UE</t>
  </si>
  <si>
    <t>Théories linguistiques et description de pratiques discursives</t>
  </si>
  <si>
    <t>M2 SDL</t>
  </si>
  <si>
    <t>Sens et référence</t>
  </si>
  <si>
    <t>H. Manuélian</t>
  </si>
  <si>
    <t>Pratiques langagières générationnelles contemporaines</t>
  </si>
  <si>
    <t>MM. Bertucci</t>
  </si>
  <si>
    <t>Argumentation et analyse critique</t>
  </si>
  <si>
    <t>D. Cherbal</t>
  </si>
  <si>
    <t>UE5: Choisir 1 UE parmi les 3 propositions</t>
  </si>
  <si>
    <t>Anglais pour les SDL</t>
  </si>
  <si>
    <t>C. Huguet</t>
  </si>
  <si>
    <t>Espagnol</t>
  </si>
  <si>
    <t>S. Deloor</t>
  </si>
  <si>
    <t>Master LEI</t>
  </si>
  <si>
    <t>LEI</t>
  </si>
  <si>
    <t xml:space="preserve">Latin avancé </t>
  </si>
  <si>
    <t>G. Popesco</t>
  </si>
  <si>
    <t>L2 LM</t>
  </si>
  <si>
    <t>UE Stage facultatif</t>
  </si>
  <si>
    <t>Total heures étudiant au choix M1S1"SDL"</t>
  </si>
  <si>
    <t>Total HETD M1S1</t>
  </si>
  <si>
    <t>Tot Réf</t>
  </si>
  <si>
    <t>SEMESTRE 2</t>
  </si>
  <si>
    <t>Ingénierie des langues : enjeux scientifiques</t>
  </si>
  <si>
    <t>Linguistique et analyse du discours</t>
  </si>
  <si>
    <t>Principes de sémantique lexicale</t>
  </si>
  <si>
    <t>Didactique du français dans l’espace francophone en contextes plurilingues</t>
  </si>
  <si>
    <t>Discours politiques, reprises citoyennes et reprises médiatiques</t>
  </si>
  <si>
    <t>J. Longhi</t>
  </si>
  <si>
    <t>Latin avancé (si suivi au S1)</t>
  </si>
  <si>
    <t>Total heures étudiant  M1S2"SDL"</t>
  </si>
  <si>
    <t>Total HETD M1S2</t>
  </si>
  <si>
    <t>Total heures étudiants M1"SDL"</t>
  </si>
  <si>
    <t>Total HETD M1 SDL</t>
  </si>
  <si>
    <t>Total</t>
  </si>
  <si>
    <t>Parcours Recherche Fondamentale et Appliquée en Sciences du Langage</t>
  </si>
  <si>
    <t>Secrétariat pédagogique Valérie Chabé</t>
  </si>
  <si>
    <t>M2 les 3 parcours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</si>
  <si>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</si>
  <si>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M2 semestres 3/4</t>
    </r>
  </si>
  <si>
    <t>SEMESTRE 3</t>
  </si>
  <si>
    <t xml:space="preserve">UE1  Tronc Commun </t>
  </si>
  <si>
    <t>EC 1</t>
  </si>
  <si>
    <t>Lexicographie et Dictionnairique</t>
  </si>
  <si>
    <t>C. Rey</t>
  </si>
  <si>
    <t>EC2</t>
  </si>
  <si>
    <t>Projet professionnel et bilan de compétences</t>
  </si>
  <si>
    <t>K. Korber</t>
  </si>
  <si>
    <t xml:space="preserve">UE3 </t>
  </si>
  <si>
    <t>M2 3 parcours</t>
  </si>
  <si>
    <t>UE2 : Choisir 1 UE parmi les 4 propositions</t>
  </si>
  <si>
    <t>M1 SDL</t>
  </si>
  <si>
    <t>UE3 : Choisir 1 UE parmi les 3 propositions</t>
  </si>
  <si>
    <t>Latin avancé</t>
  </si>
  <si>
    <t>UE 4 Choisir une UE de spécialisation parmi les 3</t>
  </si>
  <si>
    <t>UE 4.1</t>
  </si>
  <si>
    <t>Spécialisation recherche</t>
  </si>
  <si>
    <t>EC1 Méthodologie</t>
  </si>
  <si>
    <t>UE 4.2</t>
  </si>
  <si>
    <r>
      <rPr>
        <sz val="11"/>
        <color rgb="FFFF0000"/>
        <rFont val="Calibri (Corps)"/>
      </rPr>
      <t>Spécialisation</t>
    </r>
    <r>
      <rPr>
        <sz val="11"/>
        <color rgb="FF00B050"/>
        <rFont val="Calibri"/>
        <family val="2"/>
        <scheme val="minor"/>
      </rPr>
      <t xml:space="preserve"> Analyse Qualitatives Multimodales</t>
    </r>
  </si>
  <si>
    <t>EC2  projet tutoré</t>
  </si>
  <si>
    <t>EC3 sémiologie appliquée</t>
  </si>
  <si>
    <t>EC Analyse des médias web et pratique d'entreprise</t>
  </si>
  <si>
    <t>EC Traitement qualitatif des données textuelles en contexte professionnel</t>
  </si>
  <si>
    <t>M. Delaborde</t>
  </si>
  <si>
    <t>UE 4.3</t>
  </si>
  <si>
    <t>Spécialisation Humanités Numériques et Linguistique Informatique</t>
  </si>
  <si>
    <t>EC Méthodologie</t>
  </si>
  <si>
    <t>EC projet tutoré</t>
  </si>
  <si>
    <t>EC sémiologie appliquée</t>
  </si>
  <si>
    <t>EC Introduction aux humanités numériques</t>
  </si>
  <si>
    <t>EC Constitution et structuration de bases de données</t>
  </si>
  <si>
    <t>M. Quoy</t>
  </si>
  <si>
    <t xml:space="preserve">Total heures étudiant au choix M2S3 </t>
  </si>
  <si>
    <t>Total HETD M2S3 SDL</t>
  </si>
  <si>
    <t>SEMESTRE 4</t>
  </si>
  <si>
    <t xml:space="preserve">UE1 Tronc commun </t>
  </si>
  <si>
    <t>Description du sens et traitement automatique des langues</t>
  </si>
  <si>
    <t xml:space="preserve">C. Rey </t>
  </si>
  <si>
    <t xml:space="preserve">UE2  </t>
  </si>
  <si>
    <t xml:space="preserve">Mémoire de recherche : achèvement et soutenance </t>
  </si>
  <si>
    <t>UE2 : Choisir 1 UE non validée parmi les 4 propositions</t>
  </si>
  <si>
    <t>M1SDL</t>
  </si>
  <si>
    <t xml:space="preserve"> P. Haillet</t>
  </si>
  <si>
    <t>UE 3 : spécialisation Choisir une UE parmi les 3</t>
  </si>
  <si>
    <t>UE 3.1 Spécialisation recherche</t>
  </si>
  <si>
    <t>EC1</t>
  </si>
  <si>
    <t>UE 3.2 AQM</t>
  </si>
  <si>
    <t>UE 3.1</t>
  </si>
  <si>
    <t>EC 2</t>
  </si>
  <si>
    <t>Projet tutoré et stage en entreprise</t>
  </si>
  <si>
    <t>EC 3</t>
  </si>
  <si>
    <t>Analyse des interactions verbales en milieu professionnel</t>
  </si>
  <si>
    <t>D.Cherbal</t>
  </si>
  <si>
    <t>EC 4</t>
  </si>
  <si>
    <t>Sémiologie, discours et analyse des sentiments</t>
  </si>
  <si>
    <t>EC 5</t>
  </si>
  <si>
    <t>Sciences Humaines et Technologies numériques</t>
  </si>
  <si>
    <t>UE 3.3</t>
  </si>
  <si>
    <t>Spécialisation HNLI</t>
  </si>
  <si>
    <t>UE3.1</t>
  </si>
  <si>
    <t xml:space="preserve">EC 2 </t>
  </si>
  <si>
    <t>UE3.2</t>
  </si>
  <si>
    <t xml:space="preserve">EC3 </t>
  </si>
  <si>
    <t>EC4</t>
  </si>
  <si>
    <t>EC5</t>
  </si>
  <si>
    <t>EC6</t>
  </si>
  <si>
    <t>Constitution et exploration de corpus numériques</t>
  </si>
  <si>
    <t>EC7</t>
  </si>
  <si>
    <t>Algorithmie et Intelligence artificielle</t>
  </si>
  <si>
    <t xml:space="preserve">Total heures étudiant au choix M2S4 </t>
  </si>
  <si>
    <t>Total HETD M2S4 SDL</t>
  </si>
  <si>
    <t>Total heures étudiant au choix M2</t>
  </si>
  <si>
    <t>Total HETD M2 SDL</t>
  </si>
  <si>
    <t>Master Mention Sciences du Langage</t>
  </si>
  <si>
    <t xml:space="preserve"> Responsable de Formation Patrick Haillet</t>
  </si>
  <si>
    <t>Parcours SciLaCop - HNLI (SDL appliquées en contextes professionnels - Humanités numériques : linguistique et informatique)</t>
  </si>
  <si>
    <t>Secrétariat pédagogique Valérie Godicheau</t>
  </si>
  <si>
    <t>Année 2024-2025</t>
  </si>
  <si>
    <t>Niveau  M2 semestres 3/4</t>
  </si>
  <si>
    <t xml:space="preserve">UE2   </t>
  </si>
  <si>
    <t>S. Lepez</t>
  </si>
  <si>
    <t xml:space="preserve">UE4 </t>
  </si>
  <si>
    <t>Sémiologie appliquée</t>
  </si>
  <si>
    <t xml:space="preserve"> X. Metzger</t>
  </si>
  <si>
    <t>M2 AQM</t>
  </si>
  <si>
    <t xml:space="preserve">UE5 </t>
  </si>
  <si>
    <t>Analyse des médias Web et pratiques d'entreprise</t>
  </si>
  <si>
    <t>X. Metzger, B. Turpin</t>
  </si>
  <si>
    <t>UE6</t>
  </si>
  <si>
    <t>Traitement qualitatif des données textuelles en contexte professionnel</t>
  </si>
  <si>
    <t>UE7</t>
  </si>
  <si>
    <t>Introduction aux humanités numériques</t>
  </si>
  <si>
    <t>M. Quoy / J. Demange</t>
  </si>
  <si>
    <t xml:space="preserve">UE8 </t>
  </si>
  <si>
    <t>Constitution et structuration de bases de données</t>
  </si>
  <si>
    <t xml:space="preserve">UE 9 </t>
  </si>
  <si>
    <t>Projet tutoré : méthodologie et objectifs</t>
  </si>
  <si>
    <t>UE 10 : Choisir 1 UE parmi les 4 propositions (et non validée en M1)</t>
  </si>
  <si>
    <t>M2 RAFSL</t>
  </si>
  <si>
    <t>X. Metzger / B. Turpin</t>
  </si>
  <si>
    <t>UE 11 : Choisir 1 UE parmi les 3 propositions</t>
  </si>
  <si>
    <t>Total heures étudiant   M2S3 HNLI</t>
  </si>
  <si>
    <t>Total HETD M2S3 HNLI</t>
  </si>
  <si>
    <t>C. Rey / H. Manuélian</t>
  </si>
  <si>
    <t>Mémoire de recherche : achèvement et soutenance</t>
  </si>
  <si>
    <t>Projet tutoré et stage en entreprise (4 semaines minimum)</t>
  </si>
  <si>
    <t>B. Turpin / X. Metzger</t>
  </si>
  <si>
    <t>X. Metzger</t>
  </si>
  <si>
    <t xml:space="preserve">UE6 </t>
  </si>
  <si>
    <t>Sciences humaines et technologies numériques</t>
  </si>
  <si>
    <t xml:space="preserve">UE7 </t>
  </si>
  <si>
    <t>Algorithmie et intelligence artificielle</t>
  </si>
  <si>
    <t>UE9 : Choisir 1 UE non validée parmi les 4 propositions</t>
  </si>
  <si>
    <t>S. Deloor / P. Haillet</t>
  </si>
  <si>
    <t>Total heures étudiant   M2S4 HNLI</t>
  </si>
  <si>
    <t>Total HETD M2S4 HNLI</t>
  </si>
  <si>
    <t>Total heures étudiants M2 HNLI</t>
  </si>
  <si>
    <t>Total HETD M1</t>
  </si>
  <si>
    <t>Parcours SciLaCop - AQM (SDL appliquées en contextes professionnels - Analyses Qualitatives Multimodales)</t>
  </si>
  <si>
    <t>M2 HNLI</t>
  </si>
  <si>
    <t>Traitement qualitatif des données textuelles etn contexte professionnel</t>
  </si>
  <si>
    <t xml:space="preserve">UE 7 </t>
  </si>
  <si>
    <t>M2HNLI</t>
  </si>
  <si>
    <t>UE 8 : Choisir 1 UE parmi les 4 propositions (non validée en M1)</t>
  </si>
  <si>
    <t>UE 9 : Choisir 1 UE parmi les 3 propositions</t>
  </si>
  <si>
    <t>3 parcours</t>
  </si>
  <si>
    <t xml:space="preserve">UE Stage </t>
  </si>
  <si>
    <t>Total heures étudiant   M2S3 AQM</t>
  </si>
  <si>
    <t>Total HETD M2S3 AQM</t>
  </si>
  <si>
    <t xml:space="preserve"> D. Cherbal</t>
  </si>
  <si>
    <t>UE7 : Choisir 1 UE non validée parmi les 4 propositions</t>
  </si>
  <si>
    <t>Total heures étudiant   M2S4 AQM</t>
  </si>
  <si>
    <t>Total HETD M2S4 AQM</t>
  </si>
  <si>
    <t>Total heures étudiants M2 AQM</t>
  </si>
  <si>
    <t>Total HETD M2 AQM</t>
  </si>
  <si>
    <t>Total HETD SDL</t>
  </si>
  <si>
    <t>Modalités de Contrôle des Connaissances en Master</t>
  </si>
  <si>
    <r>
      <t xml:space="preserve">Mention </t>
    </r>
    <r>
      <rPr>
        <b/>
        <sz val="14"/>
        <color rgb="FFC00000"/>
        <rFont val="Calibri"/>
        <family val="2"/>
        <scheme val="minor"/>
      </rPr>
      <t>Sciences du Langage</t>
    </r>
  </si>
  <si>
    <t>Applicable à tous les parcours de la mention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</si>
  <si>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</si>
  <si>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</si>
  <si>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</si>
  <si>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</si>
  <si>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</si>
  <si>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Non</t>
  </si>
  <si>
    <t>Non concerné</t>
  </si>
  <si>
    <t>La note de la 2ème session annule et remplace la note de la 1ère session</t>
  </si>
  <si>
    <t>La meilleure des 2 notes (1ère et 2ème session) est utilisée pour le calcul de la 2e session</t>
  </si>
  <si>
    <t>Une absence en 2e session entraîne le report automatique de la note 1ère session</t>
  </si>
  <si>
    <t>Absence des étudiants aux examens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</si>
  <si>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</si>
  <si>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</si>
  <si>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</si>
  <si>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</si>
  <si>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</si>
  <si>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</si>
  <si>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</si>
  <si>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</si>
  <si>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r>
      <t>Indiquez quelle(s) règle(s) sont (seront) appliquée(s) à la formation en première session</t>
    </r>
    <r>
      <rPr>
        <b/>
        <sz val="10"/>
        <color rgb="FFFF0000"/>
        <rFont val="Calibri"/>
        <family val="2"/>
        <scheme val="minor"/>
      </rPr>
      <t xml:space="preserve"> : </t>
    </r>
  </si>
  <si>
    <t>1 et 3</t>
  </si>
  <si>
    <t>Indiquez quelle(s) règle(s) sont (seront) appliquée(s) à la formation en deuxième session</t>
  </si>
  <si>
    <t>En première session, une absence justifiée (DEF) ou injustifiée (DEF) en TP est remplacée par une note de 0/20 en CCTP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</si>
  <si>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</si>
  <si>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</si>
  <si>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</si>
  <si>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</si>
  <si>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</si>
  <si>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</si>
  <si>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</si>
  <si>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</si>
  <si>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</si>
  <si>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</si>
  <si>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</si>
  <si>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 1, 2, 3 ou 4 si les notes sont supérieures aux seuils indiqués dans le tableau des MCC</t>
  </si>
  <si>
    <t>Les moyennes des semestres 1 et 2 du M1 se compensent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</si>
  <si>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</si>
  <si>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</si>
  <si>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</si>
  <si>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Préciser la session :</t>
  </si>
  <si>
    <t>Règles particulières de validation de l'année de M1 non indiquée ci-dessus</t>
  </si>
  <si>
    <t>Le projet personnel de recherche (UE "Méthodologie" du semestre 2) peut être soutenu entre juin et septembre</t>
  </si>
  <si>
    <t>Règles particulières de validation de l'année de M2 non indiquée ci-dessus</t>
  </si>
  <si>
    <t>Les mémoires de recherche et de stages peuvent être soutenus entre juin et septembre.</t>
  </si>
  <si>
    <t xml:space="preserve">Règles concernant le Stage ou mémoire ou période en entreprise de M1 et M2 </t>
  </si>
  <si>
    <t>La durée du stage ou les modalités du mémoire de M1 sont définies par le responsable de la formation</t>
  </si>
  <si>
    <t>Durée du stage : Non concerné</t>
  </si>
  <si>
    <t>La durée du stage ou les modalités du mémoire de M2 sont définies par le responsable de la formation</t>
  </si>
  <si>
    <t>Durée du stage : 4 semaines</t>
  </si>
  <si>
    <t>La durée de la période en entreprise est définie par le calendrier de la formation lorsque celle-ci est proposée en apprentissage</t>
  </si>
  <si>
    <t>Le stage ou le mémoire ou la période en entreprise fait l'objet d'un rapport écrit</t>
  </si>
  <si>
    <t>Le stage ou le mémoire ou la période en entreprise fait l'objet d'une soutenance orale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</si>
  <si>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</si>
  <si>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</si>
  <si>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</si>
  <si>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</si>
  <si>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1, 2, 3 ou plus</t>
  </si>
  <si>
    <r>
      <t xml:space="preserve">Note </t>
    </r>
    <r>
      <rPr>
        <sz val="11"/>
        <color rgb="FFFF0000"/>
        <rFont val="Calibri"/>
        <family val="2"/>
        <scheme val="minor"/>
      </rPr>
      <t>d'écrit</t>
    </r>
  </si>
  <si>
    <t>Note de présentation orale</t>
  </si>
  <si>
    <t xml:space="preserve">Evaluation du référent entreprise </t>
  </si>
  <si>
    <t xml:space="preserve">Autre :      Note globale pour l'ensemble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</si>
  <si>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</si>
  <si>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</si>
  <si>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</si>
  <si>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</si>
  <si>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</si>
  <si>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</si>
  <si>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</si>
  <si>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</si>
  <si>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</si>
  <si>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</si>
  <si>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</si>
  <si>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</si>
  <si>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</si>
  <si>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</si>
  <si>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</t>
  </si>
  <si>
    <t>Jury souverain sur nb de redoublements</t>
  </si>
  <si>
    <t>Le redoublement en M2 n'est pas de droit, si le jury l'autorise le nombre de redoublement en Master est limité à une fois</t>
  </si>
  <si>
    <t>Le redoublement en M2 dans une formation par alternance n'est pas autorisé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</si>
  <si>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</si>
  <si>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</si>
  <si>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l'UCP la mention repose sur la moyenne des deux années du master</t>
  </si>
  <si>
    <t>Pour les étudiants ayant fait M1 et M2 à l'UCP la mention repose sur la moyenne du M2</t>
  </si>
  <si>
    <r>
      <t>Pour les étudiants ayant fait un M1 dans une autre université, la mention repose sur la moyenne du M2 fai</t>
    </r>
    <r>
      <rPr>
        <sz val="11"/>
        <color rgb="FF00B050"/>
        <rFont val="Calibri (Corps)"/>
      </rPr>
      <t>t à CYU</t>
    </r>
  </si>
  <si>
    <t>Régle particulière pour le calcul de la mention du master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</si>
</sst>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name val="Calibri"/>
      <family val="2"/>
      <scheme val="minor"/>
    </font>
    <font>
      <b/>
      <strike/>
      <sz val="10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trike/>
      <sz val="12"/>
      <color rgb="FFFF000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i/>
      <sz val="12"/>
      <color rgb="FF00B05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trike/>
      <sz val="12"/>
      <color rgb="FFFF0000"/>
      <name val="Calibri"/>
      <family val="2"/>
      <scheme val="minor"/>
    </font>
    <font>
      <strike/>
      <sz val="9"/>
      <color rgb="FFFF0000"/>
      <name val="Calibri"/>
      <family val="2"/>
      <scheme val="minor"/>
    </font>
    <font>
      <strike/>
      <sz val="6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b/>
      <strike/>
      <sz val="9"/>
      <color rgb="FFFF000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b/>
      <strike/>
      <sz val="11"/>
      <color rgb="FFFF0000"/>
      <name val="Calibri"/>
      <family val="2"/>
      <scheme val="minor"/>
    </font>
    <font>
      <strike/>
      <sz val="8"/>
      <color rgb="FFFF0000"/>
      <name val="Calibri"/>
      <family val="2"/>
      <scheme val="minor"/>
    </font>
    <font>
      <b/>
      <i/>
      <strike/>
      <sz val="12"/>
      <color rgb="FFFF0000"/>
      <name val="Calibri"/>
      <family val="2"/>
      <scheme val="minor"/>
    </font>
    <font>
      <b/>
      <i/>
      <strike/>
      <sz val="11"/>
      <color rgb="FFFF0000"/>
      <name val="Calibri"/>
      <family val="2"/>
      <scheme val="minor"/>
    </font>
    <font>
      <b/>
      <i/>
      <strike/>
      <sz val="9"/>
      <color rgb="FFFF0000"/>
      <name val="Calibri"/>
      <family val="2"/>
      <scheme val="minor"/>
    </font>
    <font>
      <sz val="11"/>
      <color rgb="FF92D050"/>
      <name val="Calibri"/>
      <family val="2"/>
      <scheme val="minor"/>
    </font>
    <font>
      <sz val="10"/>
      <color rgb="FF92D050"/>
      <name val="Calibri"/>
      <family val="2"/>
      <scheme val="minor"/>
    </font>
    <font>
      <b/>
      <i/>
      <sz val="11"/>
      <color rgb="FF008000"/>
      <name val="Calibri"/>
      <family val="2"/>
      <scheme val="minor"/>
    </font>
    <font>
      <sz val="11"/>
      <color rgb="FF008000"/>
      <name val="Calibri"/>
      <family val="2"/>
      <scheme val="minor"/>
    </font>
    <font>
      <sz val="11"/>
      <color rgb="FF008000"/>
      <name val="Calibri (Corps)"/>
    </font>
    <font>
      <sz val="11"/>
      <color rgb="FFFF0000"/>
      <name val="Calibri"/>
      <family val="2"/>
      <scheme val="minor"/>
    </font>
    <font>
      <strike/>
      <sz val="10.5"/>
      <color theme="1"/>
      <name val="Calibri"/>
      <family val="2"/>
      <scheme val="minor"/>
    </font>
    <font>
      <sz val="11"/>
      <color rgb="FFFF0000"/>
      <name val="Calibri (Corps)"/>
    </font>
    <font>
      <b/>
      <sz val="9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  <font>
      <sz val="11"/>
      <color rgb="FF00B050"/>
      <name val="Calibri (Corps)"/>
    </font>
    <font>
      <b/>
      <sz val="7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C0DA"/>
        <bgColor rgb="FF000000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4">
    <xf numFmtId="0" fontId="0" fillId="0" borderId="0"/>
    <xf numFmtId="0" fontId="3" fillId="0" borderId="0"/>
    <xf numFmtId="0" fontId="3" fillId="0" borderId="0"/>
    <xf numFmtId="0" fontId="3" fillId="0" borderId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6" fillId="3" borderId="11" applyBorder="0">
      <alignment vertical="center"/>
    </xf>
    <xf numFmtId="0" fontId="67" fillId="10" borderId="11" applyBorder="0">
      <alignment vertical="center"/>
    </xf>
  </cellStyleXfs>
  <cellXfs count="65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19" fillId="0" borderId="0" xfId="1" applyFont="1" applyAlignment="1">
      <alignment horizontal="right" vertical="center"/>
    </xf>
    <xf numFmtId="0" fontId="19" fillId="0" borderId="0" xfId="1" applyFont="1" applyAlignment="1">
      <alignment horizontal="center" vertical="center" wrapText="1"/>
    </xf>
    <xf numFmtId="0" fontId="20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9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6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7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8" fillId="0" borderId="0" xfId="0" applyFont="1" applyAlignment="1">
      <alignment horizontal="left"/>
    </xf>
    <xf numFmtId="0" fontId="29" fillId="0" borderId="0" xfId="0" applyFont="1"/>
    <xf numFmtId="0" fontId="6" fillId="0" borderId="0" xfId="0" applyFont="1" applyAlignment="1">
      <alignment vertical="center" wrapText="1"/>
    </xf>
    <xf numFmtId="0" fontId="23" fillId="0" borderId="0" xfId="0" applyFont="1" applyAlignment="1">
      <alignment horizontal="center"/>
    </xf>
    <xf numFmtId="0" fontId="31" fillId="0" borderId="0" xfId="0" applyFont="1" applyAlignment="1">
      <alignment vertical="center"/>
    </xf>
    <xf numFmtId="0" fontId="3" fillId="0" borderId="0" xfId="1"/>
    <xf numFmtId="0" fontId="22" fillId="0" borderId="26" xfId="0" applyFont="1" applyBorder="1" applyAlignment="1">
      <alignment horizontal="right" vertical="center"/>
    </xf>
    <xf numFmtId="0" fontId="22" fillId="0" borderId="26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16" xfId="0" applyFont="1" applyBorder="1" applyAlignment="1">
      <alignment horizontal="right" vertical="center"/>
    </xf>
    <xf numFmtId="0" fontId="22" fillId="0" borderId="16" xfId="0" applyFont="1" applyBorder="1" applyAlignment="1">
      <alignment horizontal="center" vertical="center"/>
    </xf>
    <xf numFmtId="0" fontId="34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8" fillId="5" borderId="14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3" fillId="6" borderId="0" xfId="0" applyFont="1" applyFill="1" applyAlignment="1">
      <alignment horizontal="left" vertical="center"/>
    </xf>
    <xf numFmtId="0" fontId="33" fillId="6" borderId="0" xfId="0" applyFont="1" applyFill="1" applyAlignment="1">
      <alignment horizontal="center" vertical="center"/>
    </xf>
    <xf numFmtId="0" fontId="38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33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3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18" fillId="7" borderId="28" xfId="1" applyFont="1" applyFill="1" applyBorder="1" applyAlignment="1">
      <alignment horizontal="center" vertical="center" wrapText="1"/>
    </xf>
    <xf numFmtId="0" fontId="18" fillId="7" borderId="26" xfId="1" applyFont="1" applyFill="1" applyBorder="1" applyAlignment="1">
      <alignment horizontal="center" vertical="center" wrapText="1"/>
    </xf>
    <xf numFmtId="0" fontId="18" fillId="7" borderId="21" xfId="1" applyFont="1" applyFill="1" applyBorder="1" applyAlignment="1">
      <alignment horizontal="center" vertical="center" wrapText="1"/>
    </xf>
    <xf numFmtId="0" fontId="30" fillId="3" borderId="12" xfId="1" applyFont="1" applyFill="1" applyBorder="1" applyAlignment="1">
      <alignment horizontal="center" vertical="center" wrapText="1"/>
    </xf>
    <xf numFmtId="0" fontId="30" fillId="3" borderId="13" xfId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right" vertical="center"/>
    </xf>
    <xf numFmtId="0" fontId="26" fillId="2" borderId="0" xfId="1" applyFont="1" applyFill="1" applyAlignment="1">
      <alignment horizontal="center" vertical="center"/>
    </xf>
    <xf numFmtId="0" fontId="28" fillId="2" borderId="0" xfId="0" applyFont="1" applyFill="1" applyAlignment="1">
      <alignment vertical="center"/>
    </xf>
    <xf numFmtId="0" fontId="22" fillId="0" borderId="7" xfId="0" applyFont="1" applyBorder="1" applyAlignment="1">
      <alignment horizontal="right" vertical="center"/>
    </xf>
    <xf numFmtId="0" fontId="22" fillId="0" borderId="22" xfId="0" applyFont="1" applyBorder="1" applyAlignment="1">
      <alignment horizontal="right" vertical="center"/>
    </xf>
    <xf numFmtId="0" fontId="22" fillId="0" borderId="15" xfId="0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43" fillId="0" borderId="22" xfId="0" applyFont="1" applyBorder="1" applyAlignment="1">
      <alignment horizontal="right" vertical="center"/>
    </xf>
    <xf numFmtId="0" fontId="22" fillId="0" borderId="8" xfId="0" applyFont="1" applyBorder="1" applyAlignment="1">
      <alignment horizontal="right" vertical="center"/>
    </xf>
    <xf numFmtId="0" fontId="22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right" vertical="top"/>
    </xf>
    <xf numFmtId="0" fontId="0" fillId="0" borderId="17" xfId="0" applyBorder="1" applyAlignment="1">
      <alignment horizontal="right" vertical="center"/>
    </xf>
    <xf numFmtId="0" fontId="22" fillId="0" borderId="27" xfId="0" applyFont="1" applyBorder="1" applyAlignment="1">
      <alignment horizontal="right" vertical="top"/>
    </xf>
    <xf numFmtId="0" fontId="0" fillId="0" borderId="25" xfId="0" applyBorder="1" applyAlignment="1">
      <alignment horizontal="right" vertical="center"/>
    </xf>
    <xf numFmtId="0" fontId="0" fillId="0" borderId="25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27" xfId="0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34" fillId="0" borderId="0" xfId="0" applyFont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6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22" fillId="0" borderId="8" xfId="0" applyFont="1" applyBorder="1" applyAlignment="1">
      <alignment horizontal="right" vertical="top"/>
    </xf>
    <xf numFmtId="0" fontId="0" fillId="0" borderId="9" xfId="0" applyBorder="1" applyAlignment="1">
      <alignment horizontal="right" vertical="center"/>
    </xf>
    <xf numFmtId="0" fontId="0" fillId="0" borderId="26" xfId="0" applyBorder="1" applyAlignment="1">
      <alignment horizontal="left" vertical="center"/>
    </xf>
    <xf numFmtId="0" fontId="0" fillId="0" borderId="18" xfId="0" applyBorder="1" applyAlignment="1">
      <alignment horizontal="right" vertical="center"/>
    </xf>
    <xf numFmtId="0" fontId="0" fillId="0" borderId="16" xfId="0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37" fillId="0" borderId="18" xfId="0" applyFont="1" applyBorder="1" applyAlignment="1">
      <alignment horizontal="right" vertical="center"/>
    </xf>
    <xf numFmtId="0" fontId="0" fillId="0" borderId="15" xfId="0" applyBorder="1" applyAlignment="1">
      <alignment horizontal="left" vertical="center"/>
    </xf>
    <xf numFmtId="0" fontId="13" fillId="0" borderId="30" xfId="1" applyFont="1" applyBorder="1" applyAlignment="1">
      <alignment horizontal="left" vertical="center"/>
    </xf>
    <xf numFmtId="0" fontId="15" fillId="0" borderId="30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1" fillId="0" borderId="29" xfId="0" applyFont="1" applyBorder="1" applyAlignment="1">
      <alignment vertical="center" wrapText="1"/>
    </xf>
    <xf numFmtId="0" fontId="44" fillId="3" borderId="12" xfId="1" applyFont="1" applyFill="1" applyBorder="1" applyAlignment="1">
      <alignment vertical="center"/>
    </xf>
    <xf numFmtId="0" fontId="44" fillId="3" borderId="12" xfId="1" applyFont="1" applyFill="1" applyBorder="1" applyAlignment="1">
      <alignment horizontal="center" vertical="center" wrapText="1"/>
    </xf>
    <xf numFmtId="0" fontId="45" fillId="3" borderId="12" xfId="1" applyFont="1" applyFill="1" applyBorder="1" applyAlignment="1">
      <alignment horizontal="center" vertical="center" wrapText="1"/>
    </xf>
    <xf numFmtId="0" fontId="13" fillId="3" borderId="12" xfId="1" applyFont="1" applyFill="1" applyBorder="1" applyAlignment="1">
      <alignment horizontal="center" vertical="center"/>
    </xf>
    <xf numFmtId="0" fontId="44" fillId="3" borderId="12" xfId="1" applyFont="1" applyFill="1" applyBorder="1" applyAlignment="1">
      <alignment horizontal="center" vertical="center"/>
    </xf>
    <xf numFmtId="0" fontId="13" fillId="3" borderId="12" xfId="1" applyFont="1" applyFill="1" applyBorder="1" applyAlignment="1">
      <alignment horizontal="center" vertical="center" wrapText="1"/>
    </xf>
    <xf numFmtId="0" fontId="13" fillId="3" borderId="13" xfId="1" applyFont="1" applyFill="1" applyBorder="1" applyAlignment="1">
      <alignment vertical="center"/>
    </xf>
    <xf numFmtId="0" fontId="13" fillId="0" borderId="14" xfId="1" applyFont="1" applyBorder="1" applyAlignment="1">
      <alignment vertical="center"/>
    </xf>
    <xf numFmtId="0" fontId="13" fillId="0" borderId="14" xfId="1" applyFont="1" applyBorder="1" applyAlignment="1">
      <alignment horizontal="center" vertical="center" wrapText="1"/>
    </xf>
    <xf numFmtId="0" fontId="33" fillId="5" borderId="23" xfId="0" applyFont="1" applyFill="1" applyBorder="1" applyAlignment="1">
      <alignment horizontal="center" vertical="center"/>
    </xf>
    <xf numFmtId="0" fontId="33" fillId="5" borderId="3" xfId="0" applyFont="1" applyFill="1" applyBorder="1" applyAlignment="1">
      <alignment horizontal="center" vertical="center"/>
    </xf>
    <xf numFmtId="0" fontId="21" fillId="5" borderId="23" xfId="1" applyFont="1" applyFill="1" applyBorder="1" applyAlignment="1">
      <alignment horizontal="center" vertical="center"/>
    </xf>
    <xf numFmtId="0" fontId="33" fillId="5" borderId="24" xfId="1" applyFont="1" applyFill="1" applyBorder="1" applyAlignment="1">
      <alignment vertical="center"/>
    </xf>
    <xf numFmtId="0" fontId="6" fillId="5" borderId="24" xfId="1" applyFont="1" applyFill="1" applyBorder="1" applyAlignment="1">
      <alignment horizontal="center" vertical="center" wrapText="1"/>
    </xf>
    <xf numFmtId="0" fontId="47" fillId="5" borderId="10" xfId="0" applyFont="1" applyFill="1" applyBorder="1" applyAlignment="1">
      <alignment horizontal="center" vertical="center"/>
    </xf>
    <xf numFmtId="0" fontId="47" fillId="5" borderId="20" xfId="0" applyFont="1" applyFill="1" applyBorder="1" applyAlignment="1">
      <alignment horizontal="center" vertical="center"/>
    </xf>
    <xf numFmtId="0" fontId="47" fillId="5" borderId="3" xfId="0" applyFont="1" applyFill="1" applyBorder="1" applyAlignment="1">
      <alignment horizontal="center" vertical="center"/>
    </xf>
    <xf numFmtId="0" fontId="48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9" fillId="0" borderId="0" xfId="1" applyFont="1" applyAlignment="1">
      <alignment horizontal="right" vertical="center"/>
    </xf>
    <xf numFmtId="0" fontId="50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21" fillId="0" borderId="0" xfId="1" applyFont="1" applyAlignment="1">
      <alignment vertical="center"/>
    </xf>
    <xf numFmtId="0" fontId="33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6" fillId="3" borderId="11" xfId="1" applyFont="1" applyFill="1" applyBorder="1" applyAlignment="1">
      <alignment vertical="center"/>
    </xf>
    <xf numFmtId="0" fontId="46" fillId="0" borderId="28" xfId="1" applyFont="1" applyBorder="1" applyAlignment="1">
      <alignment horizontal="center" vertical="center" wrapText="1"/>
    </xf>
    <xf numFmtId="0" fontId="46" fillId="0" borderId="26" xfId="1" applyFont="1" applyBorder="1" applyAlignment="1">
      <alignment horizontal="center" vertical="center" wrapText="1"/>
    </xf>
    <xf numFmtId="0" fontId="46" fillId="0" borderId="21" xfId="1" applyFont="1" applyBorder="1" applyAlignment="1">
      <alignment horizontal="center" vertical="center" wrapText="1"/>
    </xf>
    <xf numFmtId="0" fontId="41" fillId="0" borderId="0" xfId="1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41" fillId="0" borderId="0" xfId="1" applyFont="1" applyAlignment="1">
      <alignment horizontal="left" vertical="center"/>
    </xf>
    <xf numFmtId="0" fontId="47" fillId="5" borderId="31" xfId="0" applyFont="1" applyFill="1" applyBorder="1" applyAlignment="1">
      <alignment horizontal="center" vertical="center"/>
    </xf>
    <xf numFmtId="0" fontId="21" fillId="5" borderId="19" xfId="1" applyFont="1" applyFill="1" applyBorder="1" applyAlignment="1">
      <alignment horizontal="center" vertical="center"/>
    </xf>
    <xf numFmtId="0" fontId="30" fillId="3" borderId="11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0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33" fillId="5" borderId="24" xfId="0" applyFont="1" applyFill="1" applyBorder="1" applyAlignment="1">
      <alignment horizontal="center" vertical="center"/>
    </xf>
    <xf numFmtId="0" fontId="33" fillId="5" borderId="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51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21" fillId="0" borderId="0" xfId="0" applyFont="1" applyAlignment="1">
      <alignment horizontal="left"/>
    </xf>
    <xf numFmtId="0" fontId="52" fillId="0" borderId="0" xfId="1" applyFont="1" applyAlignment="1">
      <alignment horizontal="left" vertical="center"/>
    </xf>
    <xf numFmtId="0" fontId="52" fillId="0" borderId="0" xfId="1" applyFont="1" applyAlignment="1">
      <alignment horizontal="center" vertical="center"/>
    </xf>
    <xf numFmtId="0" fontId="53" fillId="0" borderId="0" xfId="1" applyFont="1" applyAlignment="1">
      <alignment horizontal="left" vertical="center"/>
    </xf>
    <xf numFmtId="0" fontId="49" fillId="0" borderId="0" xfId="1" applyFont="1" applyAlignment="1">
      <alignment horizontal="left" vertical="center"/>
    </xf>
    <xf numFmtId="0" fontId="54" fillId="8" borderId="0" xfId="0" applyFont="1" applyFill="1" applyAlignment="1">
      <alignment horizontal="center" vertical="center"/>
    </xf>
    <xf numFmtId="0" fontId="54" fillId="8" borderId="23" xfId="1" applyFont="1" applyFill="1" applyBorder="1" applyAlignment="1">
      <alignment horizontal="center" vertical="center"/>
    </xf>
    <xf numFmtId="0" fontId="54" fillId="8" borderId="0" xfId="0" applyFont="1" applyFill="1" applyAlignment="1">
      <alignment horizontal="center"/>
    </xf>
    <xf numFmtId="0" fontId="29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0" borderId="0" xfId="1" applyAlignment="1">
      <alignment horizontal="right"/>
    </xf>
    <xf numFmtId="0" fontId="22" fillId="0" borderId="26" xfId="0" applyFont="1" applyBorder="1" applyAlignment="1">
      <alignment vertical="center"/>
    </xf>
    <xf numFmtId="0" fontId="22" fillId="0" borderId="18" xfId="0" applyFont="1" applyBorder="1" applyAlignment="1">
      <alignment horizontal="right" vertical="center"/>
    </xf>
    <xf numFmtId="0" fontId="22" fillId="0" borderId="27" xfId="0" applyFont="1" applyBorder="1" applyAlignment="1">
      <alignment horizontal="right" vertical="center"/>
    </xf>
    <xf numFmtId="0" fontId="5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34" fillId="0" borderId="26" xfId="0" applyFont="1" applyBorder="1" applyAlignment="1">
      <alignment horizontal="center" vertical="center"/>
    </xf>
    <xf numFmtId="0" fontId="34" fillId="0" borderId="26" xfId="0" applyFont="1" applyBorder="1" applyAlignment="1">
      <alignment vertical="center"/>
    </xf>
    <xf numFmtId="0" fontId="31" fillId="0" borderId="26" xfId="0" applyFont="1" applyBorder="1" applyAlignment="1">
      <alignment horizontal="center" vertical="center"/>
    </xf>
    <xf numFmtId="0" fontId="34" fillId="0" borderId="7" xfId="0" applyFont="1" applyBorder="1" applyAlignment="1">
      <alignment horizontal="right" vertical="center"/>
    </xf>
    <xf numFmtId="0" fontId="34" fillId="0" borderId="22" xfId="0" applyFont="1" applyBorder="1" applyAlignment="1">
      <alignment vertical="center"/>
    </xf>
    <xf numFmtId="0" fontId="22" fillId="0" borderId="22" xfId="0" applyFont="1" applyBorder="1" applyAlignment="1">
      <alignment horizontal="center" vertical="center"/>
    </xf>
    <xf numFmtId="9" fontId="13" fillId="0" borderId="21" xfId="1" applyNumberFormat="1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center"/>
    </xf>
    <xf numFmtId="0" fontId="13" fillId="0" borderId="21" xfId="1" applyFont="1" applyBorder="1" applyAlignment="1">
      <alignment vertical="center"/>
    </xf>
    <xf numFmtId="0" fontId="13" fillId="0" borderId="28" xfId="1" applyFont="1" applyBorder="1" applyAlignment="1">
      <alignment horizontal="center" vertical="center"/>
    </xf>
    <xf numFmtId="0" fontId="13" fillId="0" borderId="26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 wrapText="1"/>
    </xf>
    <xf numFmtId="0" fontId="13" fillId="0" borderId="26" xfId="1" applyFont="1" applyBorder="1" applyAlignment="1">
      <alignment horizontal="center" vertical="center" wrapText="1"/>
    </xf>
    <xf numFmtId="0" fontId="13" fillId="0" borderId="21" xfId="1" applyFont="1" applyBorder="1" applyAlignment="1">
      <alignment horizontal="center" vertical="center" wrapText="1"/>
    </xf>
    <xf numFmtId="0" fontId="13" fillId="0" borderId="28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0" fillId="2" borderId="26" xfId="1" applyFont="1" applyFill="1" applyBorder="1" applyAlignment="1">
      <alignment horizontal="right" vertical="center"/>
    </xf>
    <xf numFmtId="0" fontId="26" fillId="3" borderId="28" xfId="1" applyFont="1" applyFill="1" applyBorder="1" applyAlignment="1">
      <alignment vertical="center"/>
    </xf>
    <xf numFmtId="0" fontId="44" fillId="3" borderId="26" xfId="1" applyFont="1" applyFill="1" applyBorder="1" applyAlignment="1">
      <alignment vertical="center"/>
    </xf>
    <xf numFmtId="0" fontId="44" fillId="3" borderId="26" xfId="1" applyFont="1" applyFill="1" applyBorder="1" applyAlignment="1">
      <alignment horizontal="center" vertical="center" wrapText="1"/>
    </xf>
    <xf numFmtId="0" fontId="45" fillId="3" borderId="26" xfId="1" applyFont="1" applyFill="1" applyBorder="1" applyAlignment="1">
      <alignment horizontal="center" vertical="center" wrapText="1"/>
    </xf>
    <xf numFmtId="0" fontId="44" fillId="3" borderId="26" xfId="1" applyFont="1" applyFill="1" applyBorder="1" applyAlignment="1">
      <alignment horizontal="center" vertical="center"/>
    </xf>
    <xf numFmtId="0" fontId="13" fillId="3" borderId="26" xfId="1" applyFont="1" applyFill="1" applyBorder="1" applyAlignment="1">
      <alignment horizontal="center" vertical="center"/>
    </xf>
    <xf numFmtId="0" fontId="13" fillId="3" borderId="26" xfId="1" applyFont="1" applyFill="1" applyBorder="1" applyAlignment="1">
      <alignment horizontal="center" vertical="center" wrapText="1"/>
    </xf>
    <xf numFmtId="0" fontId="13" fillId="3" borderId="21" xfId="1" applyFont="1" applyFill="1" applyBorder="1" applyAlignment="1">
      <alignment vertical="center"/>
    </xf>
    <xf numFmtId="0" fontId="30" fillId="3" borderId="28" xfId="1" applyFont="1" applyFill="1" applyBorder="1" applyAlignment="1">
      <alignment vertical="center" wrapText="1"/>
    </xf>
    <xf numFmtId="0" fontId="30" fillId="3" borderId="26" xfId="1" applyFont="1" applyFill="1" applyBorder="1" applyAlignment="1">
      <alignment horizontal="center" vertical="center" wrapText="1"/>
    </xf>
    <xf numFmtId="0" fontId="30" fillId="3" borderId="21" xfId="1" applyFont="1" applyFill="1" applyBorder="1" applyAlignment="1">
      <alignment horizontal="center" vertical="center" wrapText="1"/>
    </xf>
    <xf numFmtId="0" fontId="13" fillId="0" borderId="26" xfId="1" applyFont="1" applyBorder="1" applyAlignment="1">
      <alignment vertical="center" wrapText="1"/>
    </xf>
    <xf numFmtId="0" fontId="21" fillId="0" borderId="14" xfId="1" applyFont="1" applyBorder="1" applyAlignment="1">
      <alignment vertical="center"/>
    </xf>
    <xf numFmtId="0" fontId="8" fillId="2" borderId="26" xfId="0" applyFont="1" applyFill="1" applyBorder="1" applyAlignment="1">
      <alignment horizontal="right" vertical="center"/>
    </xf>
    <xf numFmtId="0" fontId="26" fillId="3" borderId="32" xfId="1" applyFont="1" applyFill="1" applyBorder="1" applyAlignment="1">
      <alignment vertical="center"/>
    </xf>
    <xf numFmtId="0" fontId="44" fillId="3" borderId="33" xfId="1" applyFont="1" applyFill="1" applyBorder="1" applyAlignment="1">
      <alignment vertical="center"/>
    </xf>
    <xf numFmtId="0" fontId="15" fillId="0" borderId="23" xfId="1" applyFont="1" applyBorder="1" applyAlignment="1">
      <alignment horizontal="left" vertical="center"/>
    </xf>
    <xf numFmtId="0" fontId="6" fillId="0" borderId="23" xfId="1" applyFont="1" applyBorder="1" applyAlignment="1">
      <alignment horizontal="center" vertical="center"/>
    </xf>
    <xf numFmtId="0" fontId="15" fillId="0" borderId="23" xfId="1" applyFont="1" applyBorder="1" applyAlignment="1">
      <alignment vertical="center" wrapText="1" shrinkToFit="1"/>
    </xf>
    <xf numFmtId="0" fontId="15" fillId="0" borderId="23" xfId="1" applyFont="1" applyBorder="1" applyAlignment="1">
      <alignment horizontal="left" vertical="center" wrapText="1"/>
    </xf>
    <xf numFmtId="0" fontId="15" fillId="9" borderId="23" xfId="1" applyFont="1" applyFill="1" applyBorder="1" applyAlignment="1">
      <alignment horizontal="left" vertical="center"/>
    </xf>
    <xf numFmtId="0" fontId="15" fillId="9" borderId="23" xfId="1" applyFont="1" applyFill="1" applyBorder="1" applyAlignment="1">
      <alignment horizontal="center" vertical="center" wrapText="1"/>
    </xf>
    <xf numFmtId="0" fontId="15" fillId="9" borderId="23" xfId="1" applyFont="1" applyFill="1" applyBorder="1" applyAlignment="1">
      <alignment horizontal="center" vertical="center" wrapText="1" shrinkToFit="1"/>
    </xf>
    <xf numFmtId="0" fontId="6" fillId="9" borderId="23" xfId="1" applyFont="1" applyFill="1" applyBorder="1" applyAlignment="1">
      <alignment horizontal="center" vertical="center"/>
    </xf>
    <xf numFmtId="0" fontId="6" fillId="9" borderId="23" xfId="1" applyFont="1" applyFill="1" applyBorder="1" applyAlignment="1">
      <alignment horizontal="center" vertical="center" wrapText="1"/>
    </xf>
    <xf numFmtId="0" fontId="15" fillId="9" borderId="23" xfId="1" applyFont="1" applyFill="1" applyBorder="1" applyAlignment="1">
      <alignment vertical="center" wrapText="1" shrinkToFit="1"/>
    </xf>
    <xf numFmtId="0" fontId="15" fillId="9" borderId="23" xfId="1" applyFont="1" applyFill="1" applyBorder="1" applyAlignment="1">
      <alignment horizontal="left" vertical="center" wrapText="1"/>
    </xf>
    <xf numFmtId="0" fontId="21" fillId="9" borderId="23" xfId="1" applyFont="1" applyFill="1" applyBorder="1" applyAlignment="1">
      <alignment horizontal="center" vertical="center"/>
    </xf>
    <xf numFmtId="0" fontId="54" fillId="9" borderId="23" xfId="1" applyFont="1" applyFill="1" applyBorder="1" applyAlignment="1">
      <alignment horizontal="center" vertical="center"/>
    </xf>
    <xf numFmtId="0" fontId="33" fillId="9" borderId="24" xfId="1" applyFont="1" applyFill="1" applyBorder="1" applyAlignment="1">
      <alignment vertical="center"/>
    </xf>
    <xf numFmtId="0" fontId="15" fillId="0" borderId="24" xfId="1" applyFont="1" applyBorder="1" applyAlignment="1">
      <alignment horizontal="left" vertical="center"/>
    </xf>
    <xf numFmtId="0" fontId="6" fillId="0" borderId="24" xfId="1" applyFont="1" applyBorder="1" applyAlignment="1">
      <alignment horizontal="center" vertical="center" wrapText="1"/>
    </xf>
    <xf numFmtId="0" fontId="15" fillId="0" borderId="24" xfId="1" applyFont="1" applyBorder="1" applyAlignment="1">
      <alignment horizontal="left" vertical="center" wrapText="1"/>
    </xf>
    <xf numFmtId="0" fontId="21" fillId="5" borderId="31" xfId="1" applyFont="1" applyFill="1" applyBorder="1" applyAlignment="1">
      <alignment horizontal="center" vertical="center"/>
    </xf>
    <xf numFmtId="0" fontId="10" fillId="9" borderId="23" xfId="1" applyFont="1" applyFill="1" applyBorder="1" applyAlignment="1">
      <alignment horizontal="right" vertical="center"/>
    </xf>
    <xf numFmtId="0" fontId="54" fillId="9" borderId="23" xfId="0" applyFont="1" applyFill="1" applyBorder="1" applyAlignment="1">
      <alignment horizontal="center" vertical="center"/>
    </xf>
    <xf numFmtId="0" fontId="44" fillId="3" borderId="11" xfId="1" applyFont="1" applyFill="1" applyBorder="1" applyAlignment="1">
      <alignment vertical="center"/>
    </xf>
    <xf numFmtId="0" fontId="13" fillId="3" borderId="21" xfId="1" applyFont="1" applyFill="1" applyBorder="1" applyAlignment="1">
      <alignment horizontal="center" vertical="center"/>
    </xf>
    <xf numFmtId="0" fontId="13" fillId="3" borderId="21" xfId="1" applyFont="1" applyFill="1" applyBorder="1" applyAlignment="1">
      <alignment horizontal="center" vertical="center" wrapText="1"/>
    </xf>
    <xf numFmtId="0" fontId="44" fillId="3" borderId="32" xfId="1" applyFont="1" applyFill="1" applyBorder="1" applyAlignment="1">
      <alignment vertical="center"/>
    </xf>
    <xf numFmtId="0" fontId="44" fillId="3" borderId="34" xfId="1" applyFont="1" applyFill="1" applyBorder="1" applyAlignment="1">
      <alignment vertical="center"/>
    </xf>
    <xf numFmtId="0" fontId="13" fillId="3" borderId="13" xfId="1" applyFont="1" applyFill="1" applyBorder="1" applyAlignment="1">
      <alignment horizontal="center" vertical="center"/>
    </xf>
    <xf numFmtId="0" fontId="26" fillId="0" borderId="28" xfId="1" applyFont="1" applyBorder="1" applyAlignment="1">
      <alignment vertical="center"/>
    </xf>
    <xf numFmtId="0" fontId="41" fillId="0" borderId="0" xfId="0" applyFont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44" fillId="3" borderId="33" xfId="1" applyFont="1" applyFill="1" applyBorder="1" applyAlignment="1">
      <alignment horizontal="center" vertical="center" wrapText="1"/>
    </xf>
    <xf numFmtId="0" fontId="45" fillId="3" borderId="33" xfId="1" applyFont="1" applyFill="1" applyBorder="1" applyAlignment="1">
      <alignment horizontal="center" vertical="center" wrapText="1"/>
    </xf>
    <xf numFmtId="0" fontId="44" fillId="3" borderId="33" xfId="1" applyFont="1" applyFill="1" applyBorder="1" applyAlignment="1">
      <alignment horizontal="center" vertical="center"/>
    </xf>
    <xf numFmtId="0" fontId="13" fillId="3" borderId="33" xfId="1" applyFont="1" applyFill="1" applyBorder="1" applyAlignment="1">
      <alignment horizontal="center" vertical="center"/>
    </xf>
    <xf numFmtId="0" fontId="13" fillId="3" borderId="33" xfId="1" applyFont="1" applyFill="1" applyBorder="1" applyAlignment="1">
      <alignment horizontal="center" vertical="center" wrapText="1"/>
    </xf>
    <xf numFmtId="0" fontId="13" fillId="3" borderId="34" xfId="1" applyFont="1" applyFill="1" applyBorder="1" applyAlignment="1">
      <alignment horizontal="center" vertical="center" wrapText="1"/>
    </xf>
    <xf numFmtId="0" fontId="7" fillId="4" borderId="0" xfId="0" applyFont="1" applyFill="1" applyAlignment="1">
      <alignment vertical="center" wrapText="1"/>
    </xf>
    <xf numFmtId="0" fontId="60" fillId="0" borderId="7" xfId="0" applyFont="1" applyBorder="1" applyAlignment="1">
      <alignment horizontal="right" vertical="center"/>
    </xf>
    <xf numFmtId="0" fontId="60" fillId="0" borderId="26" xfId="0" applyFont="1" applyBorder="1" applyAlignment="1">
      <alignment horizontal="center" vertical="center"/>
    </xf>
    <xf numFmtId="0" fontId="61" fillId="0" borderId="7" xfId="0" applyFont="1" applyBorder="1" applyAlignment="1">
      <alignment horizontal="right" vertical="center"/>
    </xf>
    <xf numFmtId="0" fontId="62" fillId="0" borderId="7" xfId="0" applyFont="1" applyBorder="1" applyAlignment="1">
      <alignment horizontal="right" vertical="center"/>
    </xf>
    <xf numFmtId="0" fontId="43" fillId="0" borderId="7" xfId="0" applyFont="1" applyBorder="1" applyAlignment="1">
      <alignment horizontal="right" vertical="center"/>
    </xf>
    <xf numFmtId="0" fontId="43" fillId="0" borderId="26" xfId="0" applyFont="1" applyBorder="1" applyAlignment="1">
      <alignment horizontal="right" vertical="center"/>
    </xf>
    <xf numFmtId="0" fontId="43" fillId="0" borderId="26" xfId="0" applyFont="1" applyBorder="1" applyAlignment="1">
      <alignment horizontal="center" vertical="center"/>
    </xf>
    <xf numFmtId="0" fontId="43" fillId="0" borderId="22" xfId="0" applyFont="1" applyBorder="1" applyAlignment="1">
      <alignment horizontal="left" vertical="center"/>
    </xf>
    <xf numFmtId="0" fontId="7" fillId="4" borderId="0" xfId="0" applyFont="1" applyFill="1" applyAlignment="1">
      <alignment vertical="center"/>
    </xf>
    <xf numFmtId="0" fontId="21" fillId="0" borderId="0" xfId="0" applyFont="1" applyAlignment="1">
      <alignment horizontal="left" vertical="center"/>
    </xf>
    <xf numFmtId="0" fontId="58" fillId="0" borderId="0" xfId="0" applyFont="1" applyAlignment="1">
      <alignment horizontal="left" vertical="center"/>
    </xf>
    <xf numFmtId="0" fontId="63" fillId="4" borderId="0" xfId="0" applyFont="1" applyFill="1" applyAlignment="1">
      <alignment horizontal="left" vertical="center"/>
    </xf>
    <xf numFmtId="0" fontId="13" fillId="0" borderId="21" xfId="1" applyFont="1" applyBorder="1" applyAlignment="1">
      <alignment vertical="center" wrapText="1"/>
    </xf>
    <xf numFmtId="0" fontId="13" fillId="0" borderId="21" xfId="1" applyFont="1" applyBorder="1" applyAlignment="1">
      <alignment horizontal="left" vertical="center"/>
    </xf>
    <xf numFmtId="0" fontId="13" fillId="0" borderId="14" xfId="1" applyFont="1" applyBorder="1" applyAlignment="1">
      <alignment horizontal="left" vertical="center"/>
    </xf>
    <xf numFmtId="0" fontId="34" fillId="0" borderId="0" xfId="0" applyFont="1" applyAlignment="1">
      <alignment horizontal="right" vertical="center" wrapText="1"/>
    </xf>
    <xf numFmtId="0" fontId="37" fillId="0" borderId="0" xfId="0" applyFont="1" applyAlignment="1">
      <alignment horizontal="right"/>
    </xf>
    <xf numFmtId="0" fontId="44" fillId="3" borderId="15" xfId="1" applyFont="1" applyFill="1" applyBorder="1" applyAlignment="1">
      <alignment vertical="center"/>
    </xf>
    <xf numFmtId="0" fontId="44" fillId="3" borderId="15" xfId="1" applyFont="1" applyFill="1" applyBorder="1" applyAlignment="1">
      <alignment horizontal="center" vertical="center" wrapText="1"/>
    </xf>
    <xf numFmtId="0" fontId="44" fillId="3" borderId="15" xfId="1" applyFont="1" applyFill="1" applyBorder="1" applyAlignment="1">
      <alignment horizontal="center" vertical="center"/>
    </xf>
    <xf numFmtId="0" fontId="13" fillId="3" borderId="15" xfId="1" applyFont="1" applyFill="1" applyBorder="1" applyAlignment="1">
      <alignment horizontal="center" vertical="center"/>
    </xf>
    <xf numFmtId="0" fontId="13" fillId="3" borderId="39" xfId="1" applyFont="1" applyFill="1" applyBorder="1" applyAlignment="1">
      <alignment horizontal="center" vertical="center"/>
    </xf>
    <xf numFmtId="0" fontId="47" fillId="5" borderId="23" xfId="0" applyFont="1" applyFill="1" applyBorder="1" applyAlignment="1">
      <alignment horizontal="center" vertical="center"/>
    </xf>
    <xf numFmtId="0" fontId="15" fillId="0" borderId="23" xfId="1" applyFont="1" applyBorder="1" applyAlignment="1">
      <alignment horizontal="center" vertical="center" wrapText="1" shrinkToFit="1"/>
    </xf>
    <xf numFmtId="0" fontId="15" fillId="0" borderId="24" xfId="1" applyFont="1" applyBorder="1" applyAlignment="1">
      <alignment horizontal="center" vertical="center" wrapText="1" shrinkToFit="1"/>
    </xf>
    <xf numFmtId="0" fontId="6" fillId="5" borderId="14" xfId="1" applyFont="1" applyFill="1" applyBorder="1" applyAlignment="1">
      <alignment vertical="center" wrapText="1"/>
    </xf>
    <xf numFmtId="0" fontId="6" fillId="7" borderId="28" xfId="1" applyFont="1" applyFill="1" applyBorder="1" applyAlignment="1">
      <alignment horizontal="center" vertical="center" wrapText="1"/>
    </xf>
    <xf numFmtId="0" fontId="6" fillId="7" borderId="26" xfId="1" applyFont="1" applyFill="1" applyBorder="1" applyAlignment="1">
      <alignment horizontal="center" vertical="center" wrapText="1"/>
    </xf>
    <xf numFmtId="0" fontId="6" fillId="7" borderId="21" xfId="1" applyFont="1" applyFill="1" applyBorder="1" applyAlignment="1">
      <alignment horizontal="center" vertical="center" wrapText="1"/>
    </xf>
    <xf numFmtId="0" fontId="8" fillId="2" borderId="23" xfId="2" applyFont="1" applyFill="1" applyBorder="1" applyAlignment="1">
      <alignment vertical="center"/>
    </xf>
    <xf numFmtId="0" fontId="9" fillId="2" borderId="2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right" vertical="center"/>
    </xf>
    <xf numFmtId="0" fontId="9" fillId="2" borderId="24" xfId="0" applyFont="1" applyFill="1" applyBorder="1" applyAlignment="1">
      <alignment horizontal="center" vertical="center"/>
    </xf>
    <xf numFmtId="0" fontId="8" fillId="2" borderId="41" xfId="2" applyFont="1" applyFill="1" applyBorder="1" applyAlignment="1">
      <alignment vertical="center"/>
    </xf>
    <xf numFmtId="0" fontId="8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5" fillId="2" borderId="10" xfId="0" applyFont="1" applyFill="1" applyBorder="1" applyAlignment="1">
      <alignment horizontal="center" vertical="center"/>
    </xf>
    <xf numFmtId="0" fontId="10" fillId="2" borderId="41" xfId="2" applyFont="1" applyFill="1" applyBorder="1" applyAlignment="1">
      <alignment vertical="center"/>
    </xf>
    <xf numFmtId="0" fontId="10" fillId="2" borderId="0" xfId="2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47" fillId="5" borderId="0" xfId="0" applyFont="1" applyFill="1" applyAlignment="1">
      <alignment horizontal="center" vertical="center"/>
    </xf>
    <xf numFmtId="0" fontId="65" fillId="0" borderId="26" xfId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39" fillId="2" borderId="26" xfId="0" applyFont="1" applyFill="1" applyBorder="1" applyAlignment="1">
      <alignment horizontal="right" vertical="center"/>
    </xf>
    <xf numFmtId="0" fontId="13" fillId="0" borderId="0" xfId="0" applyFont="1"/>
    <xf numFmtId="0" fontId="13" fillId="4" borderId="0" xfId="0" applyFont="1" applyFill="1"/>
    <xf numFmtId="0" fontId="66" fillId="3" borderId="11" xfId="22" applyBorder="1">
      <alignment vertical="center"/>
    </xf>
    <xf numFmtId="0" fontId="66" fillId="3" borderId="12" xfId="22" applyBorder="1">
      <alignment vertical="center"/>
    </xf>
    <xf numFmtId="0" fontId="67" fillId="10" borderId="11" xfId="23" applyBorder="1">
      <alignment vertical="center"/>
    </xf>
    <xf numFmtId="0" fontId="67" fillId="10" borderId="12" xfId="23" applyBorder="1">
      <alignment vertical="center"/>
    </xf>
    <xf numFmtId="0" fontId="66" fillId="3" borderId="28" xfId="22" applyBorder="1">
      <alignment vertical="center"/>
    </xf>
    <xf numFmtId="0" fontId="66" fillId="3" borderId="26" xfId="22" applyBorder="1">
      <alignment vertical="center"/>
    </xf>
    <xf numFmtId="0" fontId="66" fillId="3" borderId="21" xfId="22" applyBorder="1">
      <alignment vertical="center"/>
    </xf>
    <xf numFmtId="0" fontId="66" fillId="3" borderId="14" xfId="22" applyBorder="1">
      <alignment vertical="center"/>
    </xf>
    <xf numFmtId="0" fontId="66" fillId="0" borderId="28" xfId="22" applyFill="1" applyBorder="1">
      <alignment vertical="center"/>
    </xf>
    <xf numFmtId="0" fontId="66" fillId="0" borderId="26" xfId="22" applyFill="1" applyBorder="1">
      <alignment vertical="center"/>
    </xf>
    <xf numFmtId="0" fontId="66" fillId="0" borderId="21" xfId="22" applyFill="1" applyBorder="1">
      <alignment vertical="center"/>
    </xf>
    <xf numFmtId="0" fontId="66" fillId="0" borderId="14" xfId="22" applyFill="1" applyBorder="1">
      <alignment vertical="center"/>
    </xf>
    <xf numFmtId="0" fontId="67" fillId="0" borderId="26" xfId="23" applyFill="1" applyBorder="1">
      <alignment vertical="center"/>
    </xf>
    <xf numFmtId="0" fontId="65" fillId="0" borderId="26" xfId="1" applyFont="1" applyBorder="1" applyAlignment="1">
      <alignment vertical="center"/>
    </xf>
    <xf numFmtId="0" fontId="68" fillId="3" borderId="28" xfId="1" applyFont="1" applyFill="1" applyBorder="1" applyAlignment="1">
      <alignment vertical="center"/>
    </xf>
    <xf numFmtId="0" fontId="69" fillId="3" borderId="26" xfId="1" applyFont="1" applyFill="1" applyBorder="1" applyAlignment="1">
      <alignment vertical="center"/>
    </xf>
    <xf numFmtId="0" fontId="69" fillId="3" borderId="26" xfId="1" applyFont="1" applyFill="1" applyBorder="1" applyAlignment="1">
      <alignment horizontal="center" vertical="center" wrapText="1"/>
    </xf>
    <xf numFmtId="0" fontId="69" fillId="3" borderId="26" xfId="1" applyFont="1" applyFill="1" applyBorder="1" applyAlignment="1">
      <alignment horizontal="center" vertical="center"/>
    </xf>
    <xf numFmtId="0" fontId="65" fillId="3" borderId="26" xfId="1" applyFont="1" applyFill="1" applyBorder="1" applyAlignment="1">
      <alignment horizontal="center" vertical="center"/>
    </xf>
    <xf numFmtId="0" fontId="65" fillId="3" borderId="26" xfId="1" applyFont="1" applyFill="1" applyBorder="1" applyAlignment="1">
      <alignment horizontal="center" vertical="center" wrapText="1"/>
    </xf>
    <xf numFmtId="0" fontId="65" fillId="3" borderId="21" xfId="1" applyFont="1" applyFill="1" applyBorder="1" applyAlignment="1">
      <alignment horizontal="center" vertical="center" wrapText="1"/>
    </xf>
    <xf numFmtId="0" fontId="65" fillId="3" borderId="28" xfId="1" applyFont="1" applyFill="1" applyBorder="1" applyAlignment="1">
      <alignment vertical="center"/>
    </xf>
    <xf numFmtId="0" fontId="65" fillId="3" borderId="26" xfId="1" applyFont="1" applyFill="1" applyBorder="1" applyAlignment="1">
      <alignment vertical="center"/>
    </xf>
    <xf numFmtId="0" fontId="65" fillId="3" borderId="26" xfId="1" applyFont="1" applyFill="1" applyBorder="1" applyAlignment="1">
      <alignment vertical="center" wrapText="1"/>
    </xf>
    <xf numFmtId="0" fontId="65" fillId="0" borderId="14" xfId="1" applyFont="1" applyBorder="1" applyAlignment="1">
      <alignment vertical="center"/>
    </xf>
    <xf numFmtId="0" fontId="65" fillId="0" borderId="21" xfId="1" applyFont="1" applyBorder="1" applyAlignment="1">
      <alignment vertical="center"/>
    </xf>
    <xf numFmtId="0" fontId="65" fillId="0" borderId="14" xfId="1" applyFont="1" applyBorder="1" applyAlignment="1">
      <alignment horizontal="center" vertical="center" wrapText="1"/>
    </xf>
    <xf numFmtId="0" fontId="65" fillId="0" borderId="28" xfId="1" applyFont="1" applyBorder="1" applyAlignment="1">
      <alignment horizontal="center" vertical="center" wrapText="1"/>
    </xf>
    <xf numFmtId="0" fontId="65" fillId="0" borderId="21" xfId="1" applyFont="1" applyBorder="1" applyAlignment="1">
      <alignment horizontal="center" vertical="center" wrapText="1"/>
    </xf>
    <xf numFmtId="9" fontId="65" fillId="0" borderId="21" xfId="1" applyNumberFormat="1" applyFont="1" applyBorder="1" applyAlignment="1">
      <alignment horizontal="center" vertical="center"/>
    </xf>
    <xf numFmtId="0" fontId="65" fillId="0" borderId="28" xfId="1" applyFont="1" applyBorder="1" applyAlignment="1">
      <alignment horizontal="center" vertical="center"/>
    </xf>
    <xf numFmtId="0" fontId="65" fillId="0" borderId="26" xfId="1" applyFont="1" applyBorder="1" applyAlignment="1">
      <alignment horizontal="center" vertical="center"/>
    </xf>
    <xf numFmtId="0" fontId="65" fillId="0" borderId="14" xfId="1" applyFont="1" applyBorder="1" applyAlignment="1">
      <alignment horizontal="center" vertical="center"/>
    </xf>
    <xf numFmtId="0" fontId="70" fillId="2" borderId="26" xfId="0" applyFont="1" applyFill="1" applyBorder="1" applyAlignment="1">
      <alignment horizontal="right" vertical="center"/>
    </xf>
    <xf numFmtId="0" fontId="64" fillId="5" borderId="14" xfId="1" applyFont="1" applyFill="1" applyBorder="1" applyAlignment="1">
      <alignment vertical="center" wrapText="1"/>
    </xf>
    <xf numFmtId="0" fontId="65" fillId="0" borderId="28" xfId="1" applyFont="1" applyBorder="1" applyAlignment="1">
      <alignment vertical="center"/>
    </xf>
    <xf numFmtId="0" fontId="65" fillId="0" borderId="26" xfId="1" applyFont="1" applyBorder="1" applyAlignment="1">
      <alignment vertical="center" wrapText="1"/>
    </xf>
    <xf numFmtId="0" fontId="66" fillId="3" borderId="41" xfId="22" applyBorder="1">
      <alignment vertical="center"/>
    </xf>
    <xf numFmtId="0" fontId="66" fillId="3" borderId="0" xfId="22" applyBorder="1">
      <alignment vertical="center"/>
    </xf>
    <xf numFmtId="0" fontId="65" fillId="3" borderId="14" xfId="1" applyFont="1" applyFill="1" applyBorder="1" applyAlignment="1">
      <alignment vertical="center"/>
    </xf>
    <xf numFmtId="0" fontId="65" fillId="3" borderId="21" xfId="1" applyFont="1" applyFill="1" applyBorder="1" applyAlignment="1">
      <alignment vertical="center"/>
    </xf>
    <xf numFmtId="0" fontId="65" fillId="3" borderId="14" xfId="1" applyFont="1" applyFill="1" applyBorder="1" applyAlignment="1">
      <alignment horizontal="center" vertical="center" wrapText="1"/>
    </xf>
    <xf numFmtId="0" fontId="65" fillId="3" borderId="28" xfId="1" applyFont="1" applyFill="1" applyBorder="1" applyAlignment="1">
      <alignment horizontal="center" vertical="center" wrapText="1"/>
    </xf>
    <xf numFmtId="9" fontId="65" fillId="3" borderId="21" xfId="1" applyNumberFormat="1" applyFont="1" applyFill="1" applyBorder="1" applyAlignment="1">
      <alignment horizontal="center" vertical="center"/>
    </xf>
    <xf numFmtId="0" fontId="65" fillId="3" borderId="28" xfId="1" applyFont="1" applyFill="1" applyBorder="1" applyAlignment="1">
      <alignment horizontal="center" vertical="center"/>
    </xf>
    <xf numFmtId="0" fontId="65" fillId="3" borderId="14" xfId="1" applyFont="1" applyFill="1" applyBorder="1" applyAlignment="1">
      <alignment horizontal="center" vertical="center"/>
    </xf>
    <xf numFmtId="0" fontId="68" fillId="3" borderId="11" xfId="1" applyFont="1" applyFill="1" applyBorder="1" applyAlignment="1">
      <alignment vertical="center"/>
    </xf>
    <xf numFmtId="0" fontId="69" fillId="3" borderId="12" xfId="1" applyFont="1" applyFill="1" applyBorder="1" applyAlignment="1">
      <alignment vertical="center"/>
    </xf>
    <xf numFmtId="0" fontId="65" fillId="0" borderId="0" xfId="0" applyFont="1"/>
    <xf numFmtId="0" fontId="65" fillId="0" borderId="21" xfId="1" applyFont="1" applyBorder="1" applyAlignment="1">
      <alignment vertical="center" wrapText="1"/>
    </xf>
    <xf numFmtId="0" fontId="71" fillId="2" borderId="26" xfId="1" applyFont="1" applyFill="1" applyBorder="1" applyAlignment="1">
      <alignment horizontal="right" vertical="center"/>
    </xf>
    <xf numFmtId="0" fontId="65" fillId="0" borderId="26" xfId="0" applyFont="1" applyBorder="1" applyAlignment="1">
      <alignment vertical="center" wrapText="1"/>
    </xf>
    <xf numFmtId="0" fontId="65" fillId="0" borderId="21" xfId="0" applyFont="1" applyBorder="1" applyAlignment="1">
      <alignment vertical="center" wrapText="1"/>
    </xf>
    <xf numFmtId="0" fontId="72" fillId="0" borderId="0" xfId="0" applyFont="1"/>
    <xf numFmtId="0" fontId="73" fillId="2" borderId="23" xfId="2" applyFont="1" applyFill="1" applyBorder="1" applyAlignment="1">
      <alignment vertical="center"/>
    </xf>
    <xf numFmtId="0" fontId="66" fillId="2" borderId="23" xfId="0" applyFont="1" applyFill="1" applyBorder="1" applyAlignment="1">
      <alignment horizontal="center" vertical="center"/>
    </xf>
    <xf numFmtId="0" fontId="74" fillId="2" borderId="23" xfId="0" applyFont="1" applyFill="1" applyBorder="1" applyAlignment="1">
      <alignment horizontal="center" vertical="center"/>
    </xf>
    <xf numFmtId="0" fontId="75" fillId="2" borderId="23" xfId="0" applyFont="1" applyFill="1" applyBorder="1" applyAlignment="1">
      <alignment horizontal="center" vertical="center"/>
    </xf>
    <xf numFmtId="0" fontId="76" fillId="2" borderId="23" xfId="0" applyFont="1" applyFill="1" applyBorder="1" applyAlignment="1">
      <alignment horizontal="center" vertical="center"/>
    </xf>
    <xf numFmtId="0" fontId="73" fillId="2" borderId="23" xfId="0" applyFont="1" applyFill="1" applyBorder="1" applyAlignment="1">
      <alignment horizontal="right" vertical="center"/>
    </xf>
    <xf numFmtId="0" fontId="66" fillId="2" borderId="24" xfId="0" applyFont="1" applyFill="1" applyBorder="1" applyAlignment="1">
      <alignment horizontal="center" vertical="center"/>
    </xf>
    <xf numFmtId="0" fontId="74" fillId="0" borderId="0" xfId="0" applyFont="1" applyAlignment="1">
      <alignment vertical="center"/>
    </xf>
    <xf numFmtId="0" fontId="77" fillId="4" borderId="0" xfId="0" applyFont="1" applyFill="1" applyAlignment="1">
      <alignment vertical="center"/>
    </xf>
    <xf numFmtId="0" fontId="77" fillId="4" borderId="0" xfId="0" applyFont="1" applyFill="1" applyAlignment="1">
      <alignment horizontal="center" vertical="center" wrapText="1"/>
    </xf>
    <xf numFmtId="0" fontId="72" fillId="4" borderId="0" xfId="0" applyFont="1" applyFill="1"/>
    <xf numFmtId="0" fontId="73" fillId="2" borderId="41" xfId="2" applyFont="1" applyFill="1" applyBorder="1" applyAlignment="1">
      <alignment vertical="center"/>
    </xf>
    <xf numFmtId="0" fontId="73" fillId="2" borderId="0" xfId="2" applyFont="1" applyFill="1" applyAlignment="1">
      <alignment vertical="center"/>
    </xf>
    <xf numFmtId="0" fontId="76" fillId="2" borderId="0" xfId="0" applyFont="1" applyFill="1" applyAlignment="1">
      <alignment horizontal="center" vertical="center"/>
    </xf>
    <xf numFmtId="0" fontId="74" fillId="2" borderId="0" xfId="0" applyFont="1" applyFill="1" applyAlignment="1">
      <alignment horizontal="center" vertical="center"/>
    </xf>
    <xf numFmtId="0" fontId="75" fillId="2" borderId="0" xfId="0" applyFont="1" applyFill="1" applyAlignment="1">
      <alignment horizontal="center" vertical="center"/>
    </xf>
    <xf numFmtId="0" fontId="78" fillId="2" borderId="0" xfId="1" applyFont="1" applyFill="1" applyAlignment="1">
      <alignment horizontal="right" vertical="center"/>
    </xf>
    <xf numFmtId="0" fontId="74" fillId="2" borderId="10" xfId="0" applyFont="1" applyFill="1" applyBorder="1" applyAlignment="1">
      <alignment horizontal="center" vertical="center"/>
    </xf>
    <xf numFmtId="0" fontId="78" fillId="2" borderId="41" xfId="2" applyFont="1" applyFill="1" applyBorder="1" applyAlignment="1">
      <alignment vertical="center"/>
    </xf>
    <xf numFmtId="0" fontId="78" fillId="2" borderId="0" xfId="2" applyFont="1" applyFill="1" applyAlignment="1">
      <alignment vertical="center"/>
    </xf>
    <xf numFmtId="0" fontId="78" fillId="2" borderId="0" xfId="0" applyFont="1" applyFill="1" applyAlignment="1">
      <alignment horizontal="right" vertical="center"/>
    </xf>
    <xf numFmtId="0" fontId="79" fillId="5" borderId="23" xfId="0" applyFont="1" applyFill="1" applyBorder="1" applyAlignment="1">
      <alignment horizontal="center" vertical="center"/>
    </xf>
    <xf numFmtId="0" fontId="78" fillId="5" borderId="23" xfId="0" applyFont="1" applyFill="1" applyBorder="1" applyAlignment="1">
      <alignment horizontal="center" vertical="center"/>
    </xf>
    <xf numFmtId="0" fontId="78" fillId="5" borderId="24" xfId="0" applyFont="1" applyFill="1" applyBorder="1" applyAlignment="1">
      <alignment horizontal="center" vertical="center"/>
    </xf>
    <xf numFmtId="0" fontId="76" fillId="0" borderId="0" xfId="0" applyFont="1" applyAlignment="1">
      <alignment vertical="center"/>
    </xf>
    <xf numFmtId="0" fontId="78" fillId="0" borderId="0" xfId="0" applyFont="1" applyAlignment="1">
      <alignment horizontal="center" vertical="center"/>
    </xf>
    <xf numFmtId="0" fontId="76" fillId="0" borderId="29" xfId="0" applyFont="1" applyBorder="1" applyAlignment="1">
      <alignment vertical="center" wrapText="1"/>
    </xf>
    <xf numFmtId="0" fontId="79" fillId="5" borderId="31" xfId="0" applyFont="1" applyFill="1" applyBorder="1" applyAlignment="1">
      <alignment horizontal="center" vertical="center"/>
    </xf>
    <xf numFmtId="0" fontId="79" fillId="5" borderId="0" xfId="0" applyFont="1" applyFill="1" applyAlignment="1">
      <alignment horizontal="center" vertical="center"/>
    </xf>
    <xf numFmtId="0" fontId="79" fillId="5" borderId="10" xfId="0" applyFont="1" applyFill="1" applyBorder="1" applyAlignment="1">
      <alignment horizontal="center" vertical="center"/>
    </xf>
    <xf numFmtId="0" fontId="79" fillId="5" borderId="20" xfId="0" applyFont="1" applyFill="1" applyBorder="1" applyAlignment="1">
      <alignment horizontal="center" vertical="center"/>
    </xf>
    <xf numFmtId="0" fontId="79" fillId="5" borderId="3" xfId="0" applyFont="1" applyFill="1" applyBorder="1" applyAlignment="1">
      <alignment horizontal="center" vertical="center"/>
    </xf>
    <xf numFmtId="0" fontId="78" fillId="5" borderId="3" xfId="0" applyFont="1" applyFill="1" applyBorder="1" applyAlignment="1">
      <alignment horizontal="center" vertical="center"/>
    </xf>
    <xf numFmtId="0" fontId="78" fillId="5" borderId="4" xfId="0" applyFont="1" applyFill="1" applyBorder="1" applyAlignment="1">
      <alignment horizontal="center" vertical="center"/>
    </xf>
    <xf numFmtId="0" fontId="77" fillId="4" borderId="0" xfId="0" applyFont="1" applyFill="1" applyAlignment="1">
      <alignment horizontal="left" vertical="center"/>
    </xf>
    <xf numFmtId="0" fontId="72" fillId="0" borderId="30" xfId="1" applyFont="1" applyBorder="1" applyAlignment="1">
      <alignment horizontal="left" vertical="center"/>
    </xf>
    <xf numFmtId="0" fontId="80" fillId="0" borderId="1" xfId="1" applyFont="1" applyBorder="1" applyAlignment="1">
      <alignment horizontal="left" vertical="center"/>
    </xf>
    <xf numFmtId="0" fontId="80" fillId="0" borderId="2" xfId="1" applyFont="1" applyBorder="1" applyAlignment="1">
      <alignment horizontal="left" vertical="center"/>
    </xf>
    <xf numFmtId="0" fontId="74" fillId="0" borderId="30" xfId="1" applyFont="1" applyBorder="1" applyAlignment="1">
      <alignment horizontal="center" vertical="center"/>
    </xf>
    <xf numFmtId="0" fontId="74" fillId="0" borderId="1" xfId="1" applyFont="1" applyBorder="1" applyAlignment="1">
      <alignment horizontal="center" vertical="center"/>
    </xf>
    <xf numFmtId="0" fontId="74" fillId="0" borderId="2" xfId="1" applyFont="1" applyBorder="1" applyAlignment="1">
      <alignment horizontal="center" vertical="center" wrapText="1"/>
    </xf>
    <xf numFmtId="0" fontId="80" fillId="0" borderId="30" xfId="1" applyFont="1" applyBorder="1" applyAlignment="1">
      <alignment vertical="center" wrapText="1" shrinkToFit="1"/>
    </xf>
    <xf numFmtId="0" fontId="80" fillId="0" borderId="1" xfId="1" applyFont="1" applyBorder="1" applyAlignment="1">
      <alignment vertical="center" wrapText="1" shrinkToFit="1"/>
    </xf>
    <xf numFmtId="0" fontId="80" fillId="0" borderId="30" xfId="1" applyFont="1" applyBorder="1" applyAlignment="1">
      <alignment horizontal="center" vertical="center" wrapText="1" shrinkToFit="1"/>
    </xf>
    <xf numFmtId="0" fontId="80" fillId="0" borderId="1" xfId="1" applyFont="1" applyBorder="1" applyAlignment="1">
      <alignment horizontal="center" vertical="center" wrapText="1" shrinkToFit="1"/>
    </xf>
    <xf numFmtId="0" fontId="80" fillId="0" borderId="2" xfId="1" applyFont="1" applyBorder="1" applyAlignment="1">
      <alignment horizontal="center" vertical="center" wrapText="1" shrinkToFit="1"/>
    </xf>
    <xf numFmtId="0" fontId="80" fillId="0" borderId="1" xfId="1" applyFont="1" applyBorder="1" applyAlignment="1">
      <alignment horizontal="left" vertical="center" wrapText="1"/>
    </xf>
    <xf numFmtId="0" fontId="80" fillId="0" borderId="5" xfId="1" applyFont="1" applyBorder="1" applyAlignment="1">
      <alignment horizontal="left" vertical="center" wrapText="1"/>
    </xf>
    <xf numFmtId="0" fontId="80" fillId="0" borderId="2" xfId="1" applyFont="1" applyBorder="1" applyAlignment="1">
      <alignment horizontal="left" vertical="center" wrapText="1"/>
    </xf>
    <xf numFmtId="0" fontId="76" fillId="5" borderId="19" xfId="1" applyFont="1" applyFill="1" applyBorder="1" applyAlignment="1">
      <alignment horizontal="center" vertical="center"/>
    </xf>
    <xf numFmtId="0" fontId="76" fillId="5" borderId="23" xfId="1" applyFont="1" applyFill="1" applyBorder="1" applyAlignment="1">
      <alignment horizontal="center" vertical="center"/>
    </xf>
    <xf numFmtId="0" fontId="74" fillId="5" borderId="24" xfId="1" applyFont="1" applyFill="1" applyBorder="1" applyAlignment="1">
      <alignment horizontal="center" vertical="center" wrapText="1"/>
    </xf>
    <xf numFmtId="0" fontId="78" fillId="8" borderId="0" xfId="0" applyFont="1" applyFill="1" applyAlignment="1">
      <alignment horizontal="center" vertical="center"/>
    </xf>
    <xf numFmtId="0" fontId="78" fillId="8" borderId="23" xfId="1" applyFont="1" applyFill="1" applyBorder="1" applyAlignment="1">
      <alignment horizontal="center" vertical="center"/>
    </xf>
    <xf numFmtId="0" fontId="78" fillId="5" borderId="24" xfId="1" applyFont="1" applyFill="1" applyBorder="1" applyAlignment="1">
      <alignment vertical="center"/>
    </xf>
    <xf numFmtId="0" fontId="80" fillId="9" borderId="23" xfId="1" applyFont="1" applyFill="1" applyBorder="1" applyAlignment="1">
      <alignment horizontal="left" vertical="center"/>
    </xf>
    <xf numFmtId="0" fontId="80" fillId="9" borderId="23" xfId="1" applyFont="1" applyFill="1" applyBorder="1" applyAlignment="1">
      <alignment horizontal="center" vertical="center" wrapText="1"/>
    </xf>
    <xf numFmtId="0" fontId="80" fillId="9" borderId="23" xfId="1" applyFont="1" applyFill="1" applyBorder="1" applyAlignment="1">
      <alignment horizontal="center" vertical="center" wrapText="1" shrinkToFit="1"/>
    </xf>
    <xf numFmtId="0" fontId="74" fillId="9" borderId="23" xfId="1" applyFont="1" applyFill="1" applyBorder="1" applyAlignment="1">
      <alignment horizontal="center" vertical="center"/>
    </xf>
    <xf numFmtId="0" fontId="74" fillId="9" borderId="23" xfId="1" applyFont="1" applyFill="1" applyBorder="1" applyAlignment="1">
      <alignment horizontal="center" vertical="center" wrapText="1"/>
    </xf>
    <xf numFmtId="0" fontId="80" fillId="9" borderId="23" xfId="1" applyFont="1" applyFill="1" applyBorder="1" applyAlignment="1">
      <alignment vertical="center" wrapText="1" shrinkToFit="1"/>
    </xf>
    <xf numFmtId="0" fontId="80" fillId="9" borderId="23" xfId="1" applyFont="1" applyFill="1" applyBorder="1" applyAlignment="1">
      <alignment horizontal="left" vertical="center" wrapText="1"/>
    </xf>
    <xf numFmtId="0" fontId="78" fillId="9" borderId="23" xfId="1" applyFont="1" applyFill="1" applyBorder="1" applyAlignment="1">
      <alignment horizontal="right" vertical="center"/>
    </xf>
    <xf numFmtId="0" fontId="76" fillId="9" borderId="23" xfId="1" applyFont="1" applyFill="1" applyBorder="1" applyAlignment="1">
      <alignment horizontal="center" vertical="center"/>
    </xf>
    <xf numFmtId="0" fontId="78" fillId="9" borderId="23" xfId="1" applyFont="1" applyFill="1" applyBorder="1" applyAlignment="1">
      <alignment horizontal="center" vertical="center"/>
    </xf>
    <xf numFmtId="0" fontId="78" fillId="9" borderId="23" xfId="0" applyFont="1" applyFill="1" applyBorder="1" applyAlignment="1">
      <alignment horizontal="center" vertical="center"/>
    </xf>
    <xf numFmtId="0" fontId="78" fillId="9" borderId="24" xfId="1" applyFont="1" applyFill="1" applyBorder="1" applyAlignment="1">
      <alignment vertical="center"/>
    </xf>
    <xf numFmtId="0" fontId="81" fillId="3" borderId="11" xfId="1" applyFont="1" applyFill="1" applyBorder="1" applyAlignment="1">
      <alignment vertical="center"/>
    </xf>
    <xf numFmtId="0" fontId="82" fillId="3" borderId="12" xfId="1" applyFont="1" applyFill="1" applyBorder="1" applyAlignment="1">
      <alignment vertical="center"/>
    </xf>
    <xf numFmtId="0" fontId="82" fillId="3" borderId="12" xfId="1" applyFont="1" applyFill="1" applyBorder="1" applyAlignment="1">
      <alignment horizontal="center" vertical="center" wrapText="1"/>
    </xf>
    <xf numFmtId="0" fontId="82" fillId="3" borderId="12" xfId="1" applyFont="1" applyFill="1" applyBorder="1" applyAlignment="1">
      <alignment horizontal="center" vertical="center"/>
    </xf>
    <xf numFmtId="0" fontId="72" fillId="3" borderId="12" xfId="1" applyFont="1" applyFill="1" applyBorder="1" applyAlignment="1">
      <alignment horizontal="center" vertical="center"/>
    </xf>
    <xf numFmtId="0" fontId="72" fillId="3" borderId="11" xfId="1" applyFont="1" applyFill="1" applyBorder="1" applyAlignment="1">
      <alignment horizontal="center" vertical="center" wrapText="1"/>
    </xf>
    <xf numFmtId="0" fontId="72" fillId="3" borderId="12" xfId="1" applyFont="1" applyFill="1" applyBorder="1" applyAlignment="1">
      <alignment horizontal="center" vertical="center" wrapText="1"/>
    </xf>
    <xf numFmtId="0" fontId="83" fillId="3" borderId="12" xfId="1" applyFont="1" applyFill="1" applyBorder="1" applyAlignment="1">
      <alignment horizontal="center" vertical="center" wrapText="1"/>
    </xf>
    <xf numFmtId="0" fontId="83" fillId="3" borderId="13" xfId="1" applyFont="1" applyFill="1" applyBorder="1" applyAlignment="1">
      <alignment horizontal="center" vertical="center" wrapText="1"/>
    </xf>
    <xf numFmtId="0" fontId="81" fillId="0" borderId="28" xfId="1" applyFont="1" applyBorder="1" applyAlignment="1">
      <alignment vertical="center"/>
    </xf>
    <xf numFmtId="0" fontId="72" fillId="0" borderId="26" xfId="1" applyFont="1" applyBorder="1" applyAlignment="1">
      <alignment vertical="center"/>
    </xf>
    <xf numFmtId="0" fontId="72" fillId="0" borderId="14" xfId="1" applyFont="1" applyBorder="1" applyAlignment="1">
      <alignment vertical="center"/>
    </xf>
    <xf numFmtId="0" fontId="72" fillId="0" borderId="14" xfId="1" applyFont="1" applyBorder="1" applyAlignment="1">
      <alignment horizontal="center" vertical="center" wrapText="1"/>
    </xf>
    <xf numFmtId="0" fontId="72" fillId="0" borderId="28" xfId="1" applyFont="1" applyBorder="1" applyAlignment="1">
      <alignment horizontal="center" vertical="center" wrapText="1"/>
    </xf>
    <xf numFmtId="0" fontId="72" fillId="0" borderId="26" xfId="1" applyFont="1" applyBorder="1" applyAlignment="1">
      <alignment horizontal="center" vertical="center" wrapText="1"/>
    </xf>
    <xf numFmtId="0" fontId="72" fillId="0" borderId="21" xfId="1" applyFont="1" applyBorder="1" applyAlignment="1">
      <alignment horizontal="center" vertical="center" wrapText="1"/>
    </xf>
    <xf numFmtId="0" fontId="72" fillId="0" borderId="28" xfId="1" applyFont="1" applyBorder="1" applyAlignment="1">
      <alignment horizontal="center" vertical="center"/>
    </xf>
    <xf numFmtId="0" fontId="72" fillId="0" borderId="21" xfId="1" applyFont="1" applyBorder="1" applyAlignment="1">
      <alignment horizontal="center" vertical="center"/>
    </xf>
    <xf numFmtId="0" fontId="72" fillId="0" borderId="26" xfId="1" applyFont="1" applyBorder="1" applyAlignment="1">
      <alignment horizontal="center" vertical="center"/>
    </xf>
    <xf numFmtId="9" fontId="72" fillId="0" borderId="21" xfId="1" applyNumberFormat="1" applyFont="1" applyBorder="1" applyAlignment="1">
      <alignment horizontal="center" vertical="center"/>
    </xf>
    <xf numFmtId="0" fontId="72" fillId="0" borderId="14" xfId="1" applyFont="1" applyBorder="1" applyAlignment="1">
      <alignment horizontal="center" vertical="center"/>
    </xf>
    <xf numFmtId="0" fontId="78" fillId="2" borderId="26" xfId="1" applyFont="1" applyFill="1" applyBorder="1" applyAlignment="1">
      <alignment horizontal="right" vertical="center"/>
    </xf>
    <xf numFmtId="0" fontId="74" fillId="5" borderId="14" xfId="1" applyFont="1" applyFill="1" applyBorder="1" applyAlignment="1">
      <alignment vertical="center" wrapText="1"/>
    </xf>
    <xf numFmtId="0" fontId="74" fillId="7" borderId="28" xfId="1" applyFont="1" applyFill="1" applyBorder="1" applyAlignment="1">
      <alignment horizontal="center" vertical="center" wrapText="1"/>
    </xf>
    <xf numFmtId="0" fontId="74" fillId="7" borderId="26" xfId="1" applyFont="1" applyFill="1" applyBorder="1" applyAlignment="1">
      <alignment horizontal="center" vertical="center" wrapText="1"/>
    </xf>
    <xf numFmtId="0" fontId="74" fillId="7" borderId="21" xfId="1" applyFont="1" applyFill="1" applyBorder="1" applyAlignment="1">
      <alignment horizontal="center" vertical="center" wrapText="1"/>
    </xf>
    <xf numFmtId="0" fontId="72" fillId="0" borderId="28" xfId="1" applyFont="1" applyBorder="1" applyAlignment="1">
      <alignment vertical="center"/>
    </xf>
    <xf numFmtId="0" fontId="72" fillId="0" borderId="26" xfId="1" applyFont="1" applyBorder="1" applyAlignment="1">
      <alignment vertical="center" wrapText="1"/>
    </xf>
    <xf numFmtId="0" fontId="72" fillId="0" borderId="21" xfId="1" applyFont="1" applyBorder="1" applyAlignment="1">
      <alignment vertical="center" wrapText="1"/>
    </xf>
    <xf numFmtId="0" fontId="72" fillId="0" borderId="14" xfId="1" applyFont="1" applyBorder="1" applyAlignment="1">
      <alignment vertical="center" wrapText="1"/>
    </xf>
    <xf numFmtId="0" fontId="77" fillId="0" borderId="0" xfId="0" applyFont="1" applyAlignment="1">
      <alignment horizontal="center" vertical="center"/>
    </xf>
    <xf numFmtId="0" fontId="78" fillId="6" borderId="0" xfId="0" applyFont="1" applyFill="1" applyAlignment="1">
      <alignment horizontal="left" vertical="center"/>
    </xf>
    <xf numFmtId="0" fontId="78" fillId="6" borderId="0" xfId="0" applyFont="1" applyFill="1" applyAlignment="1">
      <alignment horizontal="center" vertical="center"/>
    </xf>
    <xf numFmtId="0" fontId="79" fillId="6" borderId="0" xfId="0" applyFont="1" applyFill="1" applyAlignment="1">
      <alignment horizontal="left" vertical="center"/>
    </xf>
    <xf numFmtId="0" fontId="77" fillId="6" borderId="0" xfId="0" applyFont="1" applyFill="1" applyAlignment="1">
      <alignment horizontal="center" vertical="center"/>
    </xf>
    <xf numFmtId="0" fontId="74" fillId="7" borderId="0" xfId="0" applyFont="1" applyFill="1" applyAlignment="1">
      <alignment horizontal="center" vertical="center"/>
    </xf>
    <xf numFmtId="0" fontId="74" fillId="0" borderId="28" xfId="0" applyFont="1" applyBorder="1" applyAlignment="1">
      <alignment vertical="center"/>
    </xf>
    <xf numFmtId="0" fontId="72" fillId="0" borderId="21" xfId="1" applyFont="1" applyBorder="1" applyAlignment="1">
      <alignment vertical="center"/>
    </xf>
    <xf numFmtId="0" fontId="72" fillId="0" borderId="28" xfId="1" applyFont="1" applyBorder="1" applyAlignment="1">
      <alignment vertical="center" wrapText="1"/>
    </xf>
    <xf numFmtId="0" fontId="78" fillId="2" borderId="14" xfId="1" applyFont="1" applyFill="1" applyBorder="1" applyAlignment="1">
      <alignment horizontal="right" vertical="center"/>
    </xf>
    <xf numFmtId="0" fontId="78" fillId="8" borderId="0" xfId="0" applyFont="1" applyFill="1" applyAlignment="1">
      <alignment horizontal="center"/>
    </xf>
    <xf numFmtId="0" fontId="81" fillId="3" borderId="40" xfId="1" applyFont="1" applyFill="1" applyBorder="1" applyAlignment="1">
      <alignment vertical="center"/>
    </xf>
    <xf numFmtId="0" fontId="74" fillId="3" borderId="15" xfId="0" applyFont="1" applyFill="1" applyBorder="1" applyAlignment="1">
      <alignment vertical="center"/>
    </xf>
    <xf numFmtId="0" fontId="82" fillId="3" borderId="15" xfId="1" applyFont="1" applyFill="1" applyBorder="1" applyAlignment="1">
      <alignment vertical="center"/>
    </xf>
    <xf numFmtId="0" fontId="82" fillId="3" borderId="15" xfId="1" applyFont="1" applyFill="1" applyBorder="1" applyAlignment="1">
      <alignment horizontal="center" vertical="center" wrapText="1"/>
    </xf>
    <xf numFmtId="0" fontId="82" fillId="3" borderId="15" xfId="1" applyFont="1" applyFill="1" applyBorder="1" applyAlignment="1">
      <alignment horizontal="center" vertical="center"/>
    </xf>
    <xf numFmtId="0" fontId="72" fillId="3" borderId="15" xfId="1" applyFont="1" applyFill="1" applyBorder="1" applyAlignment="1">
      <alignment horizontal="center" vertical="center"/>
    </xf>
    <xf numFmtId="0" fontId="72" fillId="3" borderId="15" xfId="1" applyFont="1" applyFill="1" applyBorder="1" applyAlignment="1">
      <alignment horizontal="center" vertical="center" wrapText="1"/>
    </xf>
    <xf numFmtId="0" fontId="72" fillId="3" borderId="15" xfId="1" applyFont="1" applyFill="1" applyBorder="1" applyAlignment="1">
      <alignment vertical="center"/>
    </xf>
    <xf numFmtId="0" fontId="83" fillId="3" borderId="15" xfId="1" applyFont="1" applyFill="1" applyBorder="1" applyAlignment="1">
      <alignment vertical="center" wrapText="1"/>
    </xf>
    <xf numFmtId="0" fontId="83" fillId="3" borderId="15" xfId="1" applyFont="1" applyFill="1" applyBorder="1" applyAlignment="1">
      <alignment horizontal="center" vertical="center" wrapText="1"/>
    </xf>
    <xf numFmtId="0" fontId="83" fillId="3" borderId="39" xfId="1" applyFont="1" applyFill="1" applyBorder="1" applyAlignment="1">
      <alignment horizontal="center" vertical="center" wrapText="1"/>
    </xf>
    <xf numFmtId="0" fontId="73" fillId="2" borderId="26" xfId="0" applyFont="1" applyFill="1" applyBorder="1" applyAlignment="1">
      <alignment horizontal="right" vertical="center"/>
    </xf>
    <xf numFmtId="0" fontId="74" fillId="5" borderId="37" xfId="1" applyFont="1" applyFill="1" applyBorder="1" applyAlignment="1">
      <alignment vertical="center" wrapText="1"/>
    </xf>
    <xf numFmtId="0" fontId="77" fillId="4" borderId="0" xfId="0" applyFont="1" applyFill="1" applyAlignment="1">
      <alignment vertical="center" wrapText="1"/>
    </xf>
    <xf numFmtId="0" fontId="81" fillId="3" borderId="28" xfId="1" applyFont="1" applyFill="1" applyBorder="1" applyAlignment="1">
      <alignment vertical="center"/>
    </xf>
    <xf numFmtId="0" fontId="82" fillId="3" borderId="26" xfId="1" applyFont="1" applyFill="1" applyBorder="1" applyAlignment="1">
      <alignment vertical="center"/>
    </xf>
    <xf numFmtId="0" fontId="82" fillId="3" borderId="26" xfId="1" applyFont="1" applyFill="1" applyBorder="1" applyAlignment="1">
      <alignment horizontal="center" vertical="center" wrapText="1"/>
    </xf>
    <xf numFmtId="0" fontId="82" fillId="3" borderId="26" xfId="1" applyFont="1" applyFill="1" applyBorder="1" applyAlignment="1">
      <alignment horizontal="center" vertical="center"/>
    </xf>
    <xf numFmtId="0" fontId="72" fillId="3" borderId="26" xfId="1" applyFont="1" applyFill="1" applyBorder="1" applyAlignment="1">
      <alignment horizontal="center" vertical="center"/>
    </xf>
    <xf numFmtId="0" fontId="72" fillId="3" borderId="26" xfId="1" applyFont="1" applyFill="1" applyBorder="1" applyAlignment="1">
      <alignment horizontal="center" vertical="center" wrapText="1"/>
    </xf>
    <xf numFmtId="0" fontId="72" fillId="3" borderId="21" xfId="1" applyFont="1" applyFill="1" applyBorder="1" applyAlignment="1">
      <alignment horizontal="center" vertical="center" wrapText="1"/>
    </xf>
    <xf numFmtId="0" fontId="72" fillId="0" borderId="35" xfId="1" applyFont="1" applyBorder="1" applyAlignment="1">
      <alignment vertical="center"/>
    </xf>
    <xf numFmtId="0" fontId="72" fillId="0" borderId="16" xfId="1" applyFont="1" applyBorder="1" applyAlignment="1">
      <alignment vertical="center"/>
    </xf>
    <xf numFmtId="0" fontId="72" fillId="0" borderId="16" xfId="1" applyFont="1" applyBorder="1" applyAlignment="1">
      <alignment vertical="center" wrapText="1"/>
    </xf>
    <xf numFmtId="0" fontId="72" fillId="0" borderId="37" xfId="1" applyFont="1" applyBorder="1" applyAlignment="1">
      <alignment vertical="center"/>
    </xf>
    <xf numFmtId="0" fontId="72" fillId="0" borderId="37" xfId="1" applyFont="1" applyBorder="1" applyAlignment="1">
      <alignment horizontal="center" vertical="center" wrapText="1"/>
    </xf>
    <xf numFmtId="0" fontId="72" fillId="0" borderId="35" xfId="1" applyFont="1" applyBorder="1" applyAlignment="1">
      <alignment horizontal="center" vertical="center" wrapText="1"/>
    </xf>
    <xf numFmtId="0" fontId="72" fillId="0" borderId="16" xfId="1" applyFont="1" applyBorder="1" applyAlignment="1">
      <alignment horizontal="center" vertical="center" wrapText="1"/>
    </xf>
    <xf numFmtId="0" fontId="72" fillId="0" borderId="36" xfId="1" applyFont="1" applyBorder="1" applyAlignment="1">
      <alignment horizontal="center" vertical="center" wrapText="1"/>
    </xf>
    <xf numFmtId="9" fontId="72" fillId="0" borderId="36" xfId="1" applyNumberFormat="1" applyFont="1" applyBorder="1" applyAlignment="1">
      <alignment horizontal="center" vertical="center"/>
    </xf>
    <xf numFmtId="0" fontId="72" fillId="0" borderId="35" xfId="1" applyFont="1" applyBorder="1" applyAlignment="1">
      <alignment horizontal="center" vertical="center"/>
    </xf>
    <xf numFmtId="0" fontId="72" fillId="0" borderId="16" xfId="1" applyFont="1" applyBorder="1" applyAlignment="1">
      <alignment horizontal="center" vertical="center"/>
    </xf>
    <xf numFmtId="0" fontId="72" fillId="0" borderId="37" xfId="1" applyFont="1" applyBorder="1" applyAlignment="1">
      <alignment horizontal="center" vertical="center"/>
    </xf>
    <xf numFmtId="0" fontId="73" fillId="2" borderId="16" xfId="0" applyFont="1" applyFill="1" applyBorder="1" applyAlignment="1">
      <alignment horizontal="right" vertical="center"/>
    </xf>
    <xf numFmtId="0" fontId="74" fillId="7" borderId="35" xfId="1" applyFont="1" applyFill="1" applyBorder="1" applyAlignment="1">
      <alignment horizontal="center" vertical="center" wrapText="1"/>
    </xf>
    <xf numFmtId="0" fontId="74" fillId="7" borderId="16" xfId="1" applyFont="1" applyFill="1" applyBorder="1" applyAlignment="1">
      <alignment horizontal="center" vertical="center" wrapText="1"/>
    </xf>
    <xf numFmtId="0" fontId="74" fillId="7" borderId="36" xfId="1" applyFont="1" applyFill="1" applyBorder="1" applyAlignment="1">
      <alignment horizontal="center" vertical="center" wrapText="1"/>
    </xf>
    <xf numFmtId="0" fontId="81" fillId="3" borderId="32" xfId="1" applyFont="1" applyFill="1" applyBorder="1" applyAlignment="1">
      <alignment vertical="center"/>
    </xf>
    <xf numFmtId="0" fontId="82" fillId="3" borderId="33" xfId="1" applyFont="1" applyFill="1" applyBorder="1" applyAlignment="1">
      <alignment vertical="center"/>
    </xf>
    <xf numFmtId="0" fontId="82" fillId="3" borderId="34" xfId="1" applyFont="1" applyFill="1" applyBorder="1" applyAlignment="1">
      <alignment vertical="center"/>
    </xf>
    <xf numFmtId="0" fontId="77" fillId="0" borderId="0" xfId="1" applyFont="1" applyAlignment="1">
      <alignment vertical="center"/>
    </xf>
    <xf numFmtId="0" fontId="77" fillId="0" borderId="0" xfId="1" applyFont="1" applyAlignment="1">
      <alignment horizontal="right" vertical="center"/>
    </xf>
    <xf numFmtId="0" fontId="77" fillId="0" borderId="0" xfId="1" applyFont="1" applyAlignment="1">
      <alignment horizontal="center" vertical="center" wrapText="1"/>
    </xf>
    <xf numFmtId="0" fontId="74" fillId="0" borderId="0" xfId="0" applyFont="1" applyAlignment="1">
      <alignment horizontal="center" vertical="center"/>
    </xf>
    <xf numFmtId="0" fontId="77" fillId="0" borderId="0" xfId="1" applyFont="1" applyAlignment="1">
      <alignment horizontal="center" vertical="center"/>
    </xf>
    <xf numFmtId="0" fontId="74" fillId="0" borderId="0" xfId="1" applyFont="1" applyAlignment="1">
      <alignment horizontal="center" vertical="center"/>
    </xf>
    <xf numFmtId="0" fontId="76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78" fillId="0" borderId="0" xfId="1" applyFont="1" applyAlignment="1">
      <alignment horizontal="right" vertical="center"/>
    </xf>
    <xf numFmtId="0" fontId="77" fillId="0" borderId="0" xfId="1" applyFont="1" applyAlignment="1">
      <alignment horizontal="left" vertical="center"/>
    </xf>
    <xf numFmtId="0" fontId="72" fillId="3" borderId="12" xfId="1" applyFont="1" applyFill="1" applyBorder="1" applyAlignment="1">
      <alignment vertical="center"/>
    </xf>
    <xf numFmtId="0" fontId="83" fillId="3" borderId="12" xfId="1" applyFont="1" applyFill="1" applyBorder="1" applyAlignment="1">
      <alignment vertical="center" wrapText="1"/>
    </xf>
    <xf numFmtId="0" fontId="74" fillId="4" borderId="0" xfId="0" applyFont="1" applyFill="1" applyAlignment="1">
      <alignment horizontal="left" vertical="center"/>
    </xf>
    <xf numFmtId="0" fontId="74" fillId="4" borderId="0" xfId="0" applyFont="1" applyFill="1" applyAlignment="1">
      <alignment horizontal="center" vertical="center" wrapText="1"/>
    </xf>
    <xf numFmtId="0" fontId="72" fillId="0" borderId="32" xfId="1" applyFont="1" applyBorder="1" applyAlignment="1">
      <alignment vertical="center"/>
    </xf>
    <xf numFmtId="0" fontId="72" fillId="0" borderId="33" xfId="1" applyFont="1" applyBorder="1" applyAlignment="1">
      <alignment vertical="center"/>
    </xf>
    <xf numFmtId="0" fontId="72" fillId="0" borderId="33" xfId="1" applyFont="1" applyBorder="1" applyAlignment="1">
      <alignment vertical="center" wrapText="1"/>
    </xf>
    <xf numFmtId="0" fontId="72" fillId="0" borderId="38" xfId="1" applyFont="1" applyBorder="1" applyAlignment="1">
      <alignment vertical="center"/>
    </xf>
    <xf numFmtId="0" fontId="72" fillId="0" borderId="38" xfId="1" applyFont="1" applyBorder="1" applyAlignment="1">
      <alignment horizontal="center" vertical="center" wrapText="1"/>
    </xf>
    <xf numFmtId="0" fontId="72" fillId="0" borderId="32" xfId="1" applyFont="1" applyBorder="1" applyAlignment="1">
      <alignment horizontal="center" vertical="center" wrapText="1"/>
    </xf>
    <xf numFmtId="0" fontId="72" fillId="0" borderId="33" xfId="1" applyFont="1" applyBorder="1" applyAlignment="1">
      <alignment horizontal="center" vertical="center" wrapText="1"/>
    </xf>
    <xf numFmtId="0" fontId="72" fillId="0" borderId="34" xfId="1" applyFont="1" applyBorder="1" applyAlignment="1">
      <alignment horizontal="center" vertical="center" wrapText="1"/>
    </xf>
    <xf numFmtId="9" fontId="72" fillId="0" borderId="34" xfId="1" applyNumberFormat="1" applyFont="1" applyBorder="1" applyAlignment="1">
      <alignment horizontal="center" vertical="center"/>
    </xf>
    <xf numFmtId="0" fontId="72" fillId="0" borderId="32" xfId="1" applyFont="1" applyBorder="1" applyAlignment="1">
      <alignment horizontal="center" vertical="center"/>
    </xf>
    <xf numFmtId="0" fontId="72" fillId="0" borderId="33" xfId="1" applyFont="1" applyBorder="1" applyAlignment="1">
      <alignment horizontal="center" vertical="center"/>
    </xf>
    <xf numFmtId="0" fontId="72" fillId="0" borderId="38" xfId="1" applyFont="1" applyBorder="1" applyAlignment="1">
      <alignment horizontal="center" vertical="center"/>
    </xf>
    <xf numFmtId="0" fontId="73" fillId="2" borderId="33" xfId="0" applyFont="1" applyFill="1" applyBorder="1" applyAlignment="1">
      <alignment horizontal="right" vertical="center"/>
    </xf>
    <xf numFmtId="0" fontId="74" fillId="5" borderId="38" xfId="1" applyFont="1" applyFill="1" applyBorder="1" applyAlignment="1">
      <alignment vertical="center" wrapText="1"/>
    </xf>
    <xf numFmtId="0" fontId="74" fillId="7" borderId="32" xfId="1" applyFont="1" applyFill="1" applyBorder="1" applyAlignment="1">
      <alignment horizontal="center" vertical="center" wrapText="1"/>
    </xf>
    <xf numFmtId="0" fontId="74" fillId="7" borderId="33" xfId="1" applyFont="1" applyFill="1" applyBorder="1" applyAlignment="1">
      <alignment horizontal="center" vertical="center" wrapText="1"/>
    </xf>
    <xf numFmtId="0" fontId="74" fillId="7" borderId="34" xfId="1" applyFont="1" applyFill="1" applyBorder="1" applyAlignment="1">
      <alignment horizontal="center" vertical="center" wrapText="1"/>
    </xf>
    <xf numFmtId="0" fontId="78" fillId="0" borderId="0" xfId="1" applyFont="1" applyAlignment="1">
      <alignment horizontal="center" vertical="center"/>
    </xf>
    <xf numFmtId="0" fontId="78" fillId="0" borderId="0" xfId="1" applyFont="1" applyAlignment="1">
      <alignment horizontal="left" vertical="center"/>
    </xf>
    <xf numFmtId="0" fontId="72" fillId="3" borderId="13" xfId="1" applyFont="1" applyFill="1" applyBorder="1" applyAlignment="1">
      <alignment horizontal="center" vertical="center"/>
    </xf>
    <xf numFmtId="0" fontId="79" fillId="0" borderId="29" xfId="0" applyFont="1" applyBorder="1" applyAlignment="1">
      <alignment horizontal="center"/>
    </xf>
    <xf numFmtId="0" fontId="81" fillId="0" borderId="35" xfId="1" applyFont="1" applyBorder="1" applyAlignment="1">
      <alignment vertical="center"/>
    </xf>
    <xf numFmtId="0" fontId="72" fillId="0" borderId="36" xfId="1" applyFont="1" applyBorder="1" applyAlignment="1">
      <alignment vertical="center" wrapText="1"/>
    </xf>
    <xf numFmtId="0" fontId="78" fillId="2" borderId="16" xfId="1" applyFont="1" applyFill="1" applyBorder="1" applyAlignment="1">
      <alignment horizontal="right" vertical="center"/>
    </xf>
    <xf numFmtId="0" fontId="72" fillId="3" borderId="39" xfId="1" applyFont="1" applyFill="1" applyBorder="1" applyAlignment="1">
      <alignment horizontal="center" vertical="center"/>
    </xf>
    <xf numFmtId="0" fontId="66" fillId="2" borderId="26" xfId="0" applyFont="1" applyFill="1" applyBorder="1" applyAlignment="1">
      <alignment horizontal="right" vertical="center"/>
    </xf>
    <xf numFmtId="0" fontId="72" fillId="3" borderId="21" xfId="1" applyFont="1" applyFill="1" applyBorder="1" applyAlignment="1">
      <alignment horizontal="center" vertical="center"/>
    </xf>
    <xf numFmtId="0" fontId="72" fillId="3" borderId="33" xfId="1" applyFont="1" applyFill="1" applyBorder="1" applyAlignment="1">
      <alignment horizontal="center" vertical="center"/>
    </xf>
    <xf numFmtId="0" fontId="72" fillId="3" borderId="34" xfId="1" applyFont="1" applyFill="1" applyBorder="1" applyAlignment="1">
      <alignment horizontal="center" vertical="center"/>
    </xf>
    <xf numFmtId="0" fontId="72" fillId="0" borderId="0" xfId="1" applyFont="1" applyAlignment="1">
      <alignment vertical="center"/>
    </xf>
    <xf numFmtId="0" fontId="72" fillId="0" borderId="0" xfId="0" applyFont="1" applyAlignment="1">
      <alignment horizontal="center"/>
    </xf>
    <xf numFmtId="0" fontId="74" fillId="0" borderId="0" xfId="0" applyFont="1"/>
    <xf numFmtId="0" fontId="72" fillId="0" borderId="0" xfId="0" applyFont="1" applyAlignment="1">
      <alignment horizontal="center" vertical="center"/>
    </xf>
    <xf numFmtId="0" fontId="84" fillId="0" borderId="14" xfId="1" applyFont="1" applyBorder="1" applyAlignment="1">
      <alignment vertical="center"/>
    </xf>
    <xf numFmtId="0" fontId="84" fillId="0" borderId="14" xfId="1" applyFont="1" applyBorder="1" applyAlignment="1">
      <alignment vertical="center" wrapText="1"/>
    </xf>
    <xf numFmtId="0" fontId="85" fillId="0" borderId="14" xfId="1" applyFont="1" applyBorder="1" applyAlignment="1">
      <alignment vertical="center" wrapText="1"/>
    </xf>
    <xf numFmtId="0" fontId="86" fillId="3" borderId="26" xfId="1" applyFont="1" applyFill="1" applyBorder="1" applyAlignment="1">
      <alignment horizontal="center" vertical="center"/>
    </xf>
    <xf numFmtId="0" fontId="86" fillId="3" borderId="15" xfId="1" applyFont="1" applyFill="1" applyBorder="1" applyAlignment="1">
      <alignment horizontal="center" vertical="center" wrapText="1"/>
    </xf>
    <xf numFmtId="0" fontId="87" fillId="0" borderId="28" xfId="1" applyFont="1" applyBorder="1" applyAlignment="1">
      <alignment horizontal="center" vertical="center"/>
    </xf>
    <xf numFmtId="0" fontId="87" fillId="0" borderId="26" xfId="1" applyFont="1" applyBorder="1" applyAlignment="1">
      <alignment horizontal="center" vertical="center"/>
    </xf>
    <xf numFmtId="0" fontId="87" fillId="0" borderId="28" xfId="1" applyFont="1" applyBorder="1" applyAlignment="1">
      <alignment horizontal="center" vertical="center" wrapText="1"/>
    </xf>
    <xf numFmtId="0" fontId="88" fillId="0" borderId="14" xfId="1" applyFont="1" applyBorder="1" applyAlignment="1">
      <alignment vertical="center" wrapText="1"/>
    </xf>
    <xf numFmtId="0" fontId="87" fillId="0" borderId="14" xfId="1" applyFont="1" applyBorder="1" applyAlignment="1">
      <alignment vertical="center" wrapText="1"/>
    </xf>
    <xf numFmtId="0" fontId="20" fillId="11" borderId="0" xfId="1" applyFont="1" applyFill="1" applyAlignment="1">
      <alignment horizontal="center" vertical="center"/>
    </xf>
    <xf numFmtId="0" fontId="44" fillId="11" borderId="12" xfId="1" applyFont="1" applyFill="1" applyBorder="1" applyAlignment="1">
      <alignment horizontal="center" vertical="center"/>
    </xf>
    <xf numFmtId="0" fontId="44" fillId="11" borderId="26" xfId="1" applyFont="1" applyFill="1" applyBorder="1" applyAlignment="1">
      <alignment horizontal="center" vertical="center"/>
    </xf>
    <xf numFmtId="0" fontId="65" fillId="11" borderId="14" xfId="1" applyFont="1" applyFill="1" applyBorder="1" applyAlignment="1">
      <alignment horizontal="center" vertical="center" wrapText="1"/>
    </xf>
    <xf numFmtId="0" fontId="19" fillId="11" borderId="0" xfId="1" applyFont="1" applyFill="1" applyAlignment="1">
      <alignment horizontal="center" vertical="center"/>
    </xf>
    <xf numFmtId="0" fontId="90" fillId="11" borderId="26" xfId="0" applyFont="1" applyFill="1" applyBorder="1" applyAlignment="1">
      <alignment horizontal="center" vertical="center"/>
    </xf>
    <xf numFmtId="0" fontId="22" fillId="11" borderId="22" xfId="0" applyFont="1" applyFill="1" applyBorder="1" applyAlignment="1">
      <alignment vertical="center"/>
    </xf>
    <xf numFmtId="0" fontId="60" fillId="11" borderId="7" xfId="0" applyFont="1" applyFill="1" applyBorder="1" applyAlignment="1">
      <alignment horizontal="right" vertical="center"/>
    </xf>
    <xf numFmtId="0" fontId="60" fillId="11" borderId="26" xfId="0" applyFont="1" applyFill="1" applyBorder="1" applyAlignment="1">
      <alignment horizontal="left" vertical="center"/>
    </xf>
    <xf numFmtId="0" fontId="60" fillId="11" borderId="26" xfId="0" applyFont="1" applyFill="1" applyBorder="1" applyAlignment="1">
      <alignment horizontal="center" vertical="center"/>
    </xf>
    <xf numFmtId="0" fontId="60" fillId="11" borderId="22" xfId="0" applyFont="1" applyFill="1" applyBorder="1" applyAlignment="1">
      <alignment horizontal="right" vertical="center"/>
    </xf>
    <xf numFmtId="0" fontId="69" fillId="3" borderId="15" xfId="1" applyFont="1" applyFill="1" applyBorder="1" applyAlignment="1">
      <alignment horizontal="center" vertical="center" wrapText="1"/>
    </xf>
    <xf numFmtId="0" fontId="64" fillId="0" borderId="0" xfId="1" applyFont="1" applyAlignment="1">
      <alignment horizontal="center" vertical="center"/>
    </xf>
    <xf numFmtId="0" fontId="60" fillId="11" borderId="26" xfId="0" applyFont="1" applyFill="1" applyBorder="1" applyAlignment="1">
      <alignment horizontal="right" vertical="center"/>
    </xf>
    <xf numFmtId="0" fontId="65" fillId="0" borderId="22" xfId="0" applyFont="1" applyBorder="1" applyAlignment="1">
      <alignment horizontal="right" vertical="center"/>
    </xf>
    <xf numFmtId="0" fontId="65" fillId="11" borderId="26" xfId="0" applyFont="1" applyFill="1" applyBorder="1" applyAlignment="1">
      <alignment horizontal="center" vertical="center"/>
    </xf>
    <xf numFmtId="0" fontId="71" fillId="2" borderId="41" xfId="2" applyFont="1" applyFill="1" applyBorder="1" applyAlignment="1">
      <alignment vertical="center"/>
    </xf>
    <xf numFmtId="0" fontId="92" fillId="0" borderId="0" xfId="1" applyFont="1" applyAlignment="1">
      <alignment horizontal="right" vertical="center"/>
    </xf>
    <xf numFmtId="0" fontId="93" fillId="11" borderId="0" xfId="1" applyFont="1" applyFill="1" applyAlignment="1">
      <alignment horizontal="center" vertical="center"/>
    </xf>
    <xf numFmtId="0" fontId="65" fillId="3" borderId="16" xfId="1" applyFont="1" applyFill="1" applyBorder="1" applyAlignment="1">
      <alignment horizontal="center" vertical="center" wrapText="1"/>
    </xf>
    <xf numFmtId="0" fontId="65" fillId="3" borderId="10" xfId="1" applyFont="1" applyFill="1" applyBorder="1" applyAlignment="1">
      <alignment horizontal="center" vertical="center"/>
    </xf>
    <xf numFmtId="0" fontId="64" fillId="7" borderId="28" xfId="1" applyFont="1" applyFill="1" applyBorder="1" applyAlignment="1">
      <alignment horizontal="center" vertical="center" wrapText="1"/>
    </xf>
    <xf numFmtId="0" fontId="64" fillId="7" borderId="26" xfId="1" applyFont="1" applyFill="1" applyBorder="1" applyAlignment="1">
      <alignment horizontal="center" vertical="center" wrapText="1"/>
    </xf>
    <xf numFmtId="0" fontId="64" fillId="7" borderId="21" xfId="1" applyFont="1" applyFill="1" applyBorder="1" applyAlignment="1">
      <alignment horizontal="center" vertical="center" wrapText="1"/>
    </xf>
    <xf numFmtId="0" fontId="64" fillId="3" borderId="28" xfId="1" applyFont="1" applyFill="1" applyBorder="1" applyAlignment="1">
      <alignment horizontal="center" vertical="center" wrapText="1"/>
    </xf>
    <xf numFmtId="0" fontId="64" fillId="3" borderId="26" xfId="1" applyFont="1" applyFill="1" applyBorder="1" applyAlignment="1">
      <alignment horizontal="center" vertical="center" wrapText="1"/>
    </xf>
    <xf numFmtId="0" fontId="64" fillId="3" borderId="21" xfId="1" applyFont="1" applyFill="1" applyBorder="1" applyAlignment="1">
      <alignment horizontal="center" vertical="center" wrapText="1"/>
    </xf>
    <xf numFmtId="0" fontId="59" fillId="0" borderId="0" xfId="0" applyFont="1"/>
    <xf numFmtId="0" fontId="64" fillId="7" borderId="39" xfId="1" applyFont="1" applyFill="1" applyBorder="1" applyAlignment="1">
      <alignment horizontal="center" vertical="center" wrapText="1"/>
    </xf>
    <xf numFmtId="0" fontId="95" fillId="0" borderId="0" xfId="1" applyFont="1" applyAlignment="1">
      <alignment vertical="center"/>
    </xf>
    <xf numFmtId="0" fontId="15" fillId="0" borderId="42" xfId="1" applyFont="1" applyBorder="1" applyAlignment="1">
      <alignment horizontal="left" vertical="center" wrapText="1"/>
    </xf>
    <xf numFmtId="0" fontId="15" fillId="0" borderId="43" xfId="1" applyFont="1" applyBorder="1" applyAlignment="1">
      <alignment horizontal="center" vertical="center" wrapText="1"/>
    </xf>
    <xf numFmtId="0" fontId="54" fillId="8" borderId="44" xfId="1" applyFont="1" applyFill="1" applyBorder="1" applyAlignment="1">
      <alignment horizontal="center" vertical="center"/>
    </xf>
    <xf numFmtId="0" fontId="47" fillId="9" borderId="44" xfId="1" applyFont="1" applyFill="1" applyBorder="1" applyAlignment="1">
      <alignment horizontal="left" vertical="center"/>
    </xf>
    <xf numFmtId="0" fontId="15" fillId="9" borderId="44" xfId="1" applyFont="1" applyFill="1" applyBorder="1" applyAlignment="1">
      <alignment horizontal="left" vertical="center"/>
    </xf>
    <xf numFmtId="0" fontId="8" fillId="2" borderId="44" xfId="2" applyFont="1" applyFill="1" applyBorder="1" applyAlignment="1">
      <alignment vertical="center"/>
    </xf>
    <xf numFmtId="0" fontId="47" fillId="5" borderId="43" xfId="0" applyFont="1" applyFill="1" applyBorder="1" applyAlignment="1">
      <alignment horizontal="center" vertical="center"/>
    </xf>
    <xf numFmtId="0" fontId="47" fillId="5" borderId="44" xfId="0" applyFont="1" applyFill="1" applyBorder="1" applyAlignment="1">
      <alignment horizontal="center" vertical="center"/>
    </xf>
    <xf numFmtId="0" fontId="15" fillId="0" borderId="44" xfId="1" applyFont="1" applyBorder="1" applyAlignment="1">
      <alignment horizontal="center" vertical="center" wrapText="1" shrinkToFit="1"/>
    </xf>
    <xf numFmtId="0" fontId="15" fillId="0" borderId="44" xfId="1" applyFont="1" applyBorder="1" applyAlignment="1">
      <alignment horizontal="center" vertical="center" wrapText="1"/>
    </xf>
    <xf numFmtId="0" fontId="73" fillId="2" borderId="44" xfId="2" applyFont="1" applyFill="1" applyBorder="1" applyAlignment="1">
      <alignment vertical="center"/>
    </xf>
    <xf numFmtId="0" fontId="79" fillId="5" borderId="43" xfId="0" applyFont="1" applyFill="1" applyBorder="1" applyAlignment="1">
      <alignment horizontal="center" vertical="center"/>
    </xf>
    <xf numFmtId="0" fontId="79" fillId="5" borderId="44" xfId="0" applyFont="1" applyFill="1" applyBorder="1" applyAlignment="1">
      <alignment horizontal="center" vertical="center"/>
    </xf>
    <xf numFmtId="0" fontId="80" fillId="0" borderId="44" xfId="1" applyFont="1" applyBorder="1" applyAlignment="1">
      <alignment horizontal="center" vertical="center" wrapText="1" shrinkToFit="1"/>
    </xf>
    <xf numFmtId="0" fontId="80" fillId="0" borderId="43" xfId="1" applyFont="1" applyBorder="1" applyAlignment="1">
      <alignment horizontal="center" vertical="center" wrapText="1"/>
    </xf>
    <xf numFmtId="0" fontId="80" fillId="0" borderId="44" xfId="1" applyFont="1" applyBorder="1" applyAlignment="1">
      <alignment horizontal="center" vertical="center" wrapText="1"/>
    </xf>
    <xf numFmtId="0" fontId="78" fillId="8" borderId="44" xfId="1" applyFont="1" applyFill="1" applyBorder="1" applyAlignment="1">
      <alignment horizontal="center" vertical="center"/>
    </xf>
    <xf numFmtId="0" fontId="79" fillId="9" borderId="44" xfId="1" applyFont="1" applyFill="1" applyBorder="1" applyAlignment="1">
      <alignment horizontal="left" vertical="center"/>
    </xf>
    <xf numFmtId="0" fontId="80" fillId="9" borderId="44" xfId="1" applyFont="1" applyFill="1" applyBorder="1" applyAlignment="1">
      <alignment horizontal="left" vertical="center"/>
    </xf>
    <xf numFmtId="0" fontId="78" fillId="0" borderId="44" xfId="0" applyFont="1" applyBorder="1" applyAlignment="1">
      <alignment horizontal="center" vertical="center"/>
    </xf>
    <xf numFmtId="0" fontId="78" fillId="0" borderId="23" xfId="0" applyFont="1" applyBorder="1" applyAlignment="1">
      <alignment horizontal="center" vertical="center"/>
    </xf>
    <xf numFmtId="0" fontId="78" fillId="0" borderId="24" xfId="0" applyFont="1" applyBorder="1" applyAlignment="1">
      <alignment horizontal="center" vertical="center"/>
    </xf>
    <xf numFmtId="0" fontId="73" fillId="0" borderId="44" xfId="0" applyFont="1" applyBorder="1" applyAlignment="1">
      <alignment horizontal="center" vertical="center"/>
    </xf>
    <xf numFmtId="0" fontId="73" fillId="0" borderId="23" xfId="0" applyFont="1" applyBorder="1" applyAlignment="1">
      <alignment horizontal="center" vertical="center"/>
    </xf>
    <xf numFmtId="0" fontId="73" fillId="0" borderId="24" xfId="0" applyFont="1" applyBorder="1" applyAlignment="1">
      <alignment horizontal="center" vertical="center"/>
    </xf>
    <xf numFmtId="0" fontId="79" fillId="5" borderId="23" xfId="0" applyFont="1" applyFill="1" applyBorder="1" applyAlignment="1">
      <alignment horizontal="center" vertical="center"/>
    </xf>
    <xf numFmtId="0" fontId="79" fillId="5" borderId="24" xfId="0" applyFont="1" applyFill="1" applyBorder="1" applyAlignment="1">
      <alignment horizontal="center" vertical="center"/>
    </xf>
    <xf numFmtId="0" fontId="78" fillId="0" borderId="20" xfId="0" applyFont="1" applyBorder="1" applyAlignment="1">
      <alignment horizontal="center" vertical="center"/>
    </xf>
    <xf numFmtId="0" fontId="78" fillId="0" borderId="3" xfId="0" applyFont="1" applyBorder="1" applyAlignment="1">
      <alignment horizontal="center" vertical="center"/>
    </xf>
    <xf numFmtId="0" fontId="78" fillId="0" borderId="4" xfId="0" applyFont="1" applyBorder="1" applyAlignment="1">
      <alignment horizontal="center" vertical="center"/>
    </xf>
    <xf numFmtId="0" fontId="80" fillId="0" borderId="44" xfId="1" applyFont="1" applyBorder="1" applyAlignment="1">
      <alignment horizontal="center" vertical="center" wrapText="1" shrinkToFit="1"/>
    </xf>
    <xf numFmtId="0" fontId="80" fillId="0" borderId="23" xfId="1" applyFont="1" applyBorder="1" applyAlignment="1">
      <alignment horizontal="center" vertical="center" wrapText="1" shrinkToFit="1"/>
    </xf>
    <xf numFmtId="0" fontId="80" fillId="0" borderId="24" xfId="1" applyFont="1" applyBorder="1" applyAlignment="1">
      <alignment horizontal="center" vertical="center" wrapText="1" shrinkToFit="1"/>
    </xf>
    <xf numFmtId="0" fontId="76" fillId="0" borderId="1" xfId="0" applyFont="1" applyBorder="1" applyAlignment="1">
      <alignment horizontal="center" vertical="center"/>
    </xf>
    <xf numFmtId="0" fontId="76" fillId="0" borderId="6" xfId="0" applyFont="1" applyBorder="1" applyAlignment="1">
      <alignment horizontal="center" vertical="center"/>
    </xf>
    <xf numFmtId="0" fontId="76" fillId="0" borderId="5" xfId="0" applyFont="1" applyBorder="1" applyAlignment="1">
      <alignment horizontal="center" vertical="center"/>
    </xf>
    <xf numFmtId="0" fontId="76" fillId="0" borderId="2" xfId="0" applyFont="1" applyBorder="1" applyAlignment="1">
      <alignment horizontal="center" vertical="center"/>
    </xf>
    <xf numFmtId="0" fontId="33" fillId="0" borderId="44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39" fillId="0" borderId="23" xfId="0" applyFont="1" applyBorder="1" applyAlignment="1">
      <alignment horizontal="center" vertical="center"/>
    </xf>
    <xf numFmtId="0" fontId="39" fillId="0" borderId="24" xfId="0" applyFont="1" applyBorder="1" applyAlignment="1">
      <alignment horizontal="center" vertical="center"/>
    </xf>
    <xf numFmtId="0" fontId="47" fillId="5" borderId="23" xfId="0" applyFont="1" applyFill="1" applyBorder="1" applyAlignment="1">
      <alignment horizontal="center" vertical="center"/>
    </xf>
    <xf numFmtId="0" fontId="47" fillId="5" borderId="24" xfId="0" applyFont="1" applyFill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15" fillId="0" borderId="44" xfId="1" applyFont="1" applyBorder="1" applyAlignment="1">
      <alignment horizontal="center" vertical="center" wrapText="1" shrinkToFit="1"/>
    </xf>
    <xf numFmtId="0" fontId="15" fillId="0" borderId="23" xfId="1" applyFont="1" applyBorder="1" applyAlignment="1">
      <alignment horizontal="center" vertical="center" wrapText="1" shrinkToFit="1"/>
    </xf>
    <xf numFmtId="0" fontId="15" fillId="0" borderId="24" xfId="1" applyFont="1" applyBorder="1" applyAlignment="1">
      <alignment horizontal="center" vertical="center" wrapText="1" shrinkToFit="1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78" fillId="0" borderId="0" xfId="0" applyFont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58" fillId="0" borderId="0" xfId="0" applyFont="1" applyAlignment="1">
      <alignment horizontal="left" vertical="center"/>
    </xf>
    <xf numFmtId="0" fontId="77" fillId="4" borderId="0" xfId="0" applyFont="1" applyFill="1" applyAlignment="1">
      <alignment horizontal="center" vertical="center" wrapText="1"/>
    </xf>
    <xf numFmtId="0" fontId="65" fillId="3" borderId="28" xfId="1" applyFont="1" applyFill="1" applyBorder="1" applyAlignment="1">
      <alignment horizontal="center" vertical="center"/>
    </xf>
    <xf numFmtId="0" fontId="65" fillId="3" borderId="26" xfId="1" applyFont="1" applyFill="1" applyBorder="1" applyAlignment="1">
      <alignment horizontal="center" vertical="center"/>
    </xf>
    <xf numFmtId="0" fontId="65" fillId="3" borderId="21" xfId="1" applyFont="1" applyFill="1" applyBorder="1" applyAlignment="1">
      <alignment horizontal="center" vertical="center"/>
    </xf>
    <xf numFmtId="0" fontId="65" fillId="3" borderId="28" xfId="1" applyFont="1" applyFill="1" applyBorder="1" applyAlignment="1">
      <alignment horizontal="center" vertical="center" wrapText="1"/>
    </xf>
    <xf numFmtId="0" fontId="65" fillId="3" borderId="26" xfId="1" applyFont="1" applyFill="1" applyBorder="1" applyAlignment="1">
      <alignment horizontal="center" vertical="center" wrapText="1"/>
    </xf>
    <xf numFmtId="0" fontId="65" fillId="3" borderId="21" xfId="1" applyFont="1" applyFill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6" fillId="0" borderId="44" xfId="1" applyFont="1" applyBorder="1" applyAlignment="1">
      <alignment horizontal="center" vertical="center"/>
    </xf>
    <xf numFmtId="0" fontId="15" fillId="0" borderId="44" xfId="1" applyFont="1" applyBorder="1" applyAlignment="1">
      <alignment vertical="center" wrapText="1" shrinkToFit="1"/>
    </xf>
  </cellXfs>
  <cellStyles count="24">
    <cellStyle name="ajout" xfId="23" xr:uid="{FD5B45EB-FEBA-A642-9D51-33A86948B5AF}"/>
    <cellStyle name="Excel Built-in Normal" xfId="3" xr:uid="{00000000-0005-0000-0000-000000000000}"/>
    <cellStyle name="Lien hypertexte" xfId="8" builtinId="8" hidden="1"/>
    <cellStyle name="Lien hypertexte" xfId="10" builtinId="8" hidden="1"/>
    <cellStyle name="Lien hypertexte" xfId="6" builtinId="8" hidden="1"/>
    <cellStyle name="Lien hypertexte" xfId="4" builtinId="8" hidden="1"/>
    <cellStyle name="Lien hypertexte" xfId="12" builtinId="8" hidden="1"/>
    <cellStyle name="Lien hypertexte" xfId="18" builtinId="8" hidden="1"/>
    <cellStyle name="Lien hypertexte" xfId="20" builtinId="8" hidden="1"/>
    <cellStyle name="Lien hypertexte" xfId="16" builtinId="8" hidden="1"/>
    <cellStyle name="Lien hypertexte" xfId="14" builtinId="8" hidden="1"/>
    <cellStyle name="Lien hypertexte visité" xfId="11" builtinId="9" hidden="1"/>
    <cellStyle name="Lien hypertexte visité" xfId="7" builtinId="9" hidden="1"/>
    <cellStyle name="Lien hypertexte visité" xfId="5" builtinId="9" hidden="1"/>
    <cellStyle name="Lien hypertexte visité" xfId="21" builtinId="9" hidden="1"/>
    <cellStyle name="Lien hypertexte visité" xfId="13" builtinId="9" hidden="1"/>
    <cellStyle name="Lien hypertexte visité" xfId="15" builtinId="9" hidden="1"/>
    <cellStyle name="Lien hypertexte visité" xfId="9" builtinId="9" hidden="1"/>
    <cellStyle name="Lien hypertexte visité" xfId="19" builtinId="9" hidden="1"/>
    <cellStyle name="Lien hypertexte visité" xfId="17" builtinId="9" hidden="1"/>
    <cellStyle name="Normal" xfId="0" builtinId="0"/>
    <cellStyle name="Normal 2" xfId="1" xr:uid="{00000000-0005-0000-0000-000014000000}"/>
    <cellStyle name="Normal 4" xfId="2" xr:uid="{00000000-0005-0000-0000-000015000000}"/>
    <cellStyle name="suppression" xfId="22" xr:uid="{FE0C5723-F7DC-0C4B-BF68-DE3EFAAD9B42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8000"/>
      <color rgb="FF0000FF"/>
      <color rgb="FF993300"/>
      <color rgb="FF66CCFF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  <pageSetUpPr fitToPage="1"/>
  </sheetPr>
  <dimension ref="A1:AO343"/>
  <sheetViews>
    <sheetView showGridLines="0" tabSelected="1" topLeftCell="A65" zoomScale="110" zoomScaleNormal="110" zoomScaleSheetLayoutView="100" workbookViewId="0">
      <selection activeCell="D65" sqref="D65"/>
    </sheetView>
  </sheetViews>
  <sheetFormatPr defaultColWidth="11.42578125" defaultRowHeight="14.45" outlineLevelCol="1"/>
  <cols>
    <col min="1" max="1" width="2.140625" style="6" customWidth="1"/>
    <col min="2" max="2" width="3.7109375" style="3" customWidth="1"/>
    <col min="3" max="3" width="8.140625" style="3" customWidth="1"/>
    <col min="4" max="4" width="42.28515625" style="3" customWidth="1"/>
    <col min="5" max="5" width="16.42578125" style="15" customWidth="1"/>
    <col min="6" max="6" width="13.140625" style="15" bestFit="1" customWidth="1"/>
    <col min="7" max="7" width="4.42578125" style="15" customWidth="1"/>
    <col min="8" max="11" width="4.7109375" style="15" customWidth="1"/>
    <col min="12" max="12" width="4.28515625" style="15" hidden="1" customWidth="1" outlineLevel="1"/>
    <col min="13" max="13" width="3.7109375" style="15" hidden="1" customWidth="1" outlineLevel="1"/>
    <col min="14" max="16" width="4.7109375" style="15" customWidth="1" outlineLevel="1"/>
    <col min="17" max="17" width="7.7109375" style="15" customWidth="1" outlineLevel="1"/>
    <col min="18" max="19" width="8.7109375" style="15" customWidth="1" outlineLevel="1"/>
    <col min="20" max="21" width="7.7109375" style="16" customWidth="1" outlineLevel="1"/>
    <col min="22" max="22" width="8.7109375" style="15" customWidth="1" outlineLevel="1"/>
    <col min="23" max="23" width="9.42578125" style="30" customWidth="1" outlineLevel="1"/>
    <col min="24" max="24" width="1.28515625" style="30" customWidth="1"/>
    <col min="25" max="25" width="5" style="15" customWidth="1" outlineLevel="1"/>
    <col min="26" max="29" width="3.7109375" style="15" customWidth="1" outlineLevel="1"/>
    <col min="30" max="30" width="4.7109375" style="15" customWidth="1" outlineLevel="1"/>
    <col min="31" max="31" width="5.42578125" style="15" customWidth="1" outlineLevel="1"/>
    <col min="32" max="32" width="6.140625" style="15" customWidth="1" outlineLevel="1"/>
    <col min="33" max="33" width="4.7109375" style="15" customWidth="1" outlineLevel="1"/>
    <col min="34" max="34" width="0.7109375" style="6" customWidth="1" outlineLevel="1"/>
    <col min="35" max="35" width="5.42578125" style="31" customWidth="1" outlineLevel="1"/>
    <col min="36" max="36" width="7.42578125" style="31" customWidth="1" outlineLevel="1"/>
    <col min="37" max="37" width="5.42578125" style="31" customWidth="1" outlineLevel="1"/>
    <col min="38" max="38" width="1.42578125" style="55" customWidth="1" outlineLevel="1"/>
    <col min="39" max="39" width="4" style="5" customWidth="1"/>
    <col min="40" max="40" width="2.7109375" style="6" customWidth="1"/>
    <col min="41" max="16384" width="11.42578125" style="6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29" customFormat="1" ht="15.6">
      <c r="A2" s="2" t="s">
        <v>0</v>
      </c>
      <c r="B2" s="585" t="s">
        <v>1</v>
      </c>
      <c r="C2" s="268"/>
      <c r="D2" s="268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70"/>
      <c r="T2" s="271"/>
      <c r="U2" s="271"/>
      <c r="V2" s="272"/>
      <c r="W2" s="273" t="s">
        <v>2</v>
      </c>
      <c r="X2" s="273"/>
      <c r="Y2" s="270"/>
      <c r="Z2" s="269"/>
      <c r="AA2" s="269"/>
      <c r="AB2" s="269"/>
      <c r="AC2" s="269"/>
      <c r="AD2" s="269"/>
      <c r="AE2" s="269"/>
      <c r="AF2" s="269"/>
      <c r="AG2" s="274"/>
      <c r="AH2" s="8"/>
      <c r="AI2" s="47" t="s">
        <v>3</v>
      </c>
      <c r="AJ2" s="48"/>
      <c r="AK2" s="48"/>
      <c r="AL2" s="130"/>
      <c r="AM2" s="1" t="s">
        <v>0</v>
      </c>
      <c r="AN2" s="4"/>
    </row>
    <row r="3" spans="1:41" ht="15.6">
      <c r="A3" s="2" t="s">
        <v>0</v>
      </c>
      <c r="B3" s="275" t="s">
        <v>4</v>
      </c>
      <c r="C3" s="276"/>
      <c r="D3" s="276"/>
      <c r="E3" s="277"/>
      <c r="F3" s="277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9"/>
      <c r="U3" s="279"/>
      <c r="V3" s="278"/>
      <c r="W3" s="280" t="s">
        <v>5</v>
      </c>
      <c r="X3" s="280"/>
      <c r="Y3" s="278"/>
      <c r="Z3" s="278"/>
      <c r="AA3" s="278"/>
      <c r="AB3" s="278"/>
      <c r="AC3" s="278"/>
      <c r="AD3" s="278"/>
      <c r="AE3" s="278"/>
      <c r="AF3" s="278"/>
      <c r="AG3" s="281"/>
      <c r="AH3" s="8"/>
      <c r="AI3" s="49" t="s">
        <v>6</v>
      </c>
      <c r="AJ3" s="50"/>
      <c r="AK3" s="50"/>
      <c r="AL3" s="8"/>
      <c r="AM3" s="1" t="s">
        <v>0</v>
      </c>
      <c r="AN3" s="4"/>
    </row>
    <row r="4" spans="1:41" ht="15.6">
      <c r="A4" s="2" t="s">
        <v>0</v>
      </c>
      <c r="B4" s="566" t="s">
        <v>7</v>
      </c>
      <c r="C4" s="283"/>
      <c r="D4" s="283"/>
      <c r="E4" s="284"/>
      <c r="F4" s="284"/>
      <c r="G4" s="617" t="s">
        <v>8</v>
      </c>
      <c r="H4" s="618"/>
      <c r="I4" s="618"/>
      <c r="J4" s="618"/>
      <c r="K4" s="619"/>
      <c r="L4" s="620" t="s">
        <v>9</v>
      </c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622"/>
      <c r="X4" s="280"/>
      <c r="Y4" s="586" t="s">
        <v>10</v>
      </c>
      <c r="Z4" s="623" t="s">
        <v>11</v>
      </c>
      <c r="AA4" s="623"/>
      <c r="AB4" s="623"/>
      <c r="AC4" s="624"/>
      <c r="AD4" s="587"/>
      <c r="AE4" s="261" t="s">
        <v>12</v>
      </c>
      <c r="AF4" s="115"/>
      <c r="AG4" s="146"/>
      <c r="AH4" s="8"/>
      <c r="AI4" s="51" t="s">
        <v>13</v>
      </c>
      <c r="AJ4" s="51" t="s">
        <v>14</v>
      </c>
      <c r="AK4" s="51" t="s">
        <v>15</v>
      </c>
      <c r="AL4" s="130"/>
      <c r="AM4" s="1" t="s">
        <v>0</v>
      </c>
      <c r="AN4" s="4"/>
    </row>
    <row r="5" spans="1:41" ht="30" customHeight="1">
      <c r="A5" s="2" t="s">
        <v>0</v>
      </c>
      <c r="B5" s="282" t="s">
        <v>16</v>
      </c>
      <c r="C5" s="283"/>
      <c r="D5" s="283"/>
      <c r="E5" s="284"/>
      <c r="F5" s="284"/>
      <c r="G5" s="625" t="s">
        <v>17</v>
      </c>
      <c r="H5" s="626"/>
      <c r="I5" s="626"/>
      <c r="J5" s="626"/>
      <c r="K5" s="627"/>
      <c r="L5" s="628" t="s">
        <v>18</v>
      </c>
      <c r="M5" s="629"/>
      <c r="N5" s="629"/>
      <c r="O5" s="629"/>
      <c r="P5" s="630"/>
      <c r="Q5" s="631" t="s">
        <v>19</v>
      </c>
      <c r="R5" s="631"/>
      <c r="S5" s="632"/>
      <c r="T5" s="633" t="s">
        <v>20</v>
      </c>
      <c r="U5" s="631"/>
      <c r="V5" s="634"/>
      <c r="W5" s="105"/>
      <c r="X5" s="280"/>
      <c r="Y5" s="139"/>
      <c r="Z5" s="285"/>
      <c r="AA5" s="285"/>
      <c r="AB5" s="285"/>
      <c r="AC5" s="120"/>
      <c r="AD5" s="121"/>
      <c r="AE5" s="122"/>
      <c r="AF5" s="116"/>
      <c r="AG5" s="147"/>
      <c r="AH5" s="8"/>
      <c r="AI5" s="156">
        <v>40</v>
      </c>
      <c r="AJ5" s="156"/>
      <c r="AK5" s="158"/>
      <c r="AL5" s="8"/>
      <c r="AM5" s="1" t="s">
        <v>0</v>
      </c>
      <c r="AN5" s="4"/>
    </row>
    <row r="6" spans="1:41" s="7" customFormat="1" ht="30" customHeight="1">
      <c r="A6" s="2" t="s">
        <v>0</v>
      </c>
      <c r="B6" s="96" t="s">
        <v>21</v>
      </c>
      <c r="C6" s="203"/>
      <c r="D6" s="217"/>
      <c r="E6" s="581" t="s">
        <v>22</v>
      </c>
      <c r="F6" s="589" t="s">
        <v>23</v>
      </c>
      <c r="G6" s="588" t="s">
        <v>24</v>
      </c>
      <c r="H6" s="656" t="s">
        <v>25</v>
      </c>
      <c r="I6" s="204" t="s">
        <v>26</v>
      </c>
      <c r="J6" s="204" t="s">
        <v>27</v>
      </c>
      <c r="K6" s="218" t="s">
        <v>28</v>
      </c>
      <c r="L6" s="657" t="s">
        <v>29</v>
      </c>
      <c r="M6" s="205" t="s">
        <v>30</v>
      </c>
      <c r="N6" s="588" t="s">
        <v>31</v>
      </c>
      <c r="O6" s="262" t="s">
        <v>32</v>
      </c>
      <c r="P6" s="263" t="s">
        <v>33</v>
      </c>
      <c r="Q6" s="206" t="s">
        <v>34</v>
      </c>
      <c r="R6" s="206" t="s">
        <v>35</v>
      </c>
      <c r="S6" s="206" t="s">
        <v>36</v>
      </c>
      <c r="T6" s="580" t="s">
        <v>34</v>
      </c>
      <c r="U6" s="206" t="s">
        <v>35</v>
      </c>
      <c r="V6" s="219" t="s">
        <v>36</v>
      </c>
      <c r="W6" s="581" t="s">
        <v>37</v>
      </c>
      <c r="X6" s="280"/>
      <c r="Y6" s="220"/>
      <c r="Z6" s="117" t="s">
        <v>25</v>
      </c>
      <c r="AA6" s="117" t="s">
        <v>26</v>
      </c>
      <c r="AB6" s="117" t="s">
        <v>27</v>
      </c>
      <c r="AC6" s="119" t="s">
        <v>38</v>
      </c>
      <c r="AD6" s="582">
        <v>40</v>
      </c>
      <c r="AE6" s="156">
        <v>40</v>
      </c>
      <c r="AF6" s="157">
        <v>0</v>
      </c>
      <c r="AG6" s="118"/>
      <c r="AH6" s="8"/>
      <c r="AI6" s="8"/>
      <c r="AJ6" s="8"/>
      <c r="AK6" s="8"/>
      <c r="AL6" s="130"/>
      <c r="AM6" s="1" t="s">
        <v>0</v>
      </c>
      <c r="AN6" s="4"/>
    </row>
    <row r="7" spans="1:41" s="7" customFormat="1" ht="19.899999999999999" customHeight="1">
      <c r="A7" s="2"/>
      <c r="B7" s="583" t="s">
        <v>39</v>
      </c>
      <c r="C7" s="584"/>
      <c r="D7" s="207"/>
      <c r="E7" s="208"/>
      <c r="F7" s="208"/>
      <c r="G7" s="209"/>
      <c r="H7" s="210"/>
      <c r="I7" s="210"/>
      <c r="J7" s="210"/>
      <c r="K7" s="211"/>
      <c r="L7" s="212"/>
      <c r="M7" s="212"/>
      <c r="N7" s="209"/>
      <c r="O7" s="209"/>
      <c r="P7" s="209"/>
      <c r="Q7" s="213"/>
      <c r="R7" s="213"/>
      <c r="S7" s="213"/>
      <c r="T7" s="213"/>
      <c r="U7" s="213"/>
      <c r="V7" s="213"/>
      <c r="W7" s="208"/>
      <c r="X7" s="221"/>
      <c r="Y7" s="214"/>
      <c r="Z7" s="214"/>
      <c r="AA7" s="214"/>
      <c r="AB7" s="214"/>
      <c r="AC7" s="211"/>
      <c r="AD7" s="215"/>
      <c r="AE7" s="222"/>
      <c r="AF7" s="215"/>
      <c r="AG7" s="216"/>
      <c r="AH7" s="8"/>
      <c r="AI7" s="8"/>
      <c r="AJ7" s="8"/>
      <c r="AK7" s="8"/>
      <c r="AL7" s="130"/>
      <c r="AM7" s="1"/>
      <c r="AN7" s="4"/>
    </row>
    <row r="8" spans="1:41" s="3" customFormat="1" ht="19.899999999999999" customHeight="1">
      <c r="A8" s="2" t="s">
        <v>40</v>
      </c>
      <c r="B8" s="132" t="s">
        <v>41</v>
      </c>
      <c r="C8" s="223"/>
      <c r="D8" s="106"/>
      <c r="E8" s="106"/>
      <c r="F8" s="106"/>
      <c r="G8" s="106"/>
      <c r="H8" s="107">
        <f>SUM(H9:H10)</f>
        <v>20</v>
      </c>
      <c r="I8" s="108">
        <f>SUM(I9:I10)</f>
        <v>50</v>
      </c>
      <c r="J8" s="108"/>
      <c r="K8" s="108"/>
      <c r="L8" s="108"/>
      <c r="M8" s="110"/>
      <c r="N8" s="110">
        <f>SUM(N9:N10)</f>
        <v>16</v>
      </c>
      <c r="O8" s="110">
        <f>SUM(O9:O10)</f>
        <v>16</v>
      </c>
      <c r="P8" s="110"/>
      <c r="Q8" s="110"/>
      <c r="R8" s="109"/>
      <c r="S8" s="110"/>
      <c r="T8" s="110"/>
      <c r="U8" s="110"/>
      <c r="V8" s="110"/>
      <c r="W8" s="110"/>
      <c r="X8" s="110"/>
      <c r="Y8" s="110"/>
      <c r="Z8" s="110"/>
      <c r="AA8" s="61"/>
      <c r="AB8" s="61"/>
      <c r="AC8" s="61"/>
      <c r="AD8" s="61"/>
      <c r="AE8" s="61"/>
      <c r="AF8" s="61"/>
      <c r="AG8" s="62"/>
      <c r="AI8" s="636"/>
      <c r="AJ8" s="636"/>
      <c r="AK8" s="636"/>
      <c r="AN8" s="123" t="s">
        <v>0</v>
      </c>
      <c r="AO8" s="4"/>
    </row>
    <row r="9" spans="1:41" s="3" customFormat="1" ht="30" customHeight="1">
      <c r="A9" s="2"/>
      <c r="B9" s="184"/>
      <c r="C9" s="185" t="s">
        <v>42</v>
      </c>
      <c r="D9" s="185" t="s">
        <v>43</v>
      </c>
      <c r="E9" s="113" t="s">
        <v>44</v>
      </c>
      <c r="F9" s="113"/>
      <c r="G9" s="114">
        <v>1</v>
      </c>
      <c r="H9" s="133">
        <v>20</v>
      </c>
      <c r="I9" s="134"/>
      <c r="J9" s="134"/>
      <c r="K9" s="135"/>
      <c r="L9" s="178"/>
      <c r="M9" s="180"/>
      <c r="N9" s="178">
        <v>8</v>
      </c>
      <c r="O9" s="179">
        <v>8</v>
      </c>
      <c r="P9" s="180" t="s">
        <v>45</v>
      </c>
      <c r="Q9" s="181" t="s">
        <v>46</v>
      </c>
      <c r="R9" s="182" t="s">
        <v>47</v>
      </c>
      <c r="S9" s="175">
        <v>1</v>
      </c>
      <c r="T9" s="178" t="s">
        <v>45</v>
      </c>
      <c r="U9" s="179" t="s">
        <v>45</v>
      </c>
      <c r="V9" s="183" t="s">
        <v>45</v>
      </c>
      <c r="W9" s="176" t="s">
        <v>45</v>
      </c>
      <c r="X9" s="186"/>
      <c r="Y9" s="45"/>
      <c r="Z9" s="58">
        <f>ROUNDUP(SUM($AI$5:$AK$5)/$AD$6,0)</f>
        <v>1</v>
      </c>
      <c r="AA9" s="59">
        <v>0</v>
      </c>
      <c r="AB9" s="59">
        <v>0</v>
      </c>
      <c r="AC9" s="60"/>
      <c r="AD9" s="58">
        <f>H9*Z9*1.5</f>
        <v>30</v>
      </c>
      <c r="AE9" s="59">
        <f>I9*AA9</f>
        <v>0</v>
      </c>
      <c r="AF9" s="59">
        <f>J9*AB9</f>
        <v>0</v>
      </c>
      <c r="AG9" s="60"/>
      <c r="AI9" s="636"/>
      <c r="AJ9" s="636"/>
      <c r="AK9" s="636"/>
      <c r="AL9" s="52"/>
      <c r="AM9" s="1" t="s">
        <v>0</v>
      </c>
      <c r="AN9" s="4"/>
    </row>
    <row r="10" spans="1:41" s="3" customFormat="1" ht="41.25" customHeight="1">
      <c r="A10" s="2"/>
      <c r="B10" s="184"/>
      <c r="C10" s="198" t="s">
        <v>48</v>
      </c>
      <c r="D10" s="251" t="s">
        <v>49</v>
      </c>
      <c r="E10" s="113" t="s">
        <v>50</v>
      </c>
      <c r="F10" s="113"/>
      <c r="G10" s="114">
        <v>1</v>
      </c>
      <c r="H10" s="133"/>
      <c r="I10" s="182">
        <v>50</v>
      </c>
      <c r="J10" s="134"/>
      <c r="K10" s="135"/>
      <c r="L10" s="133"/>
      <c r="M10" s="135"/>
      <c r="N10" s="133">
        <v>8</v>
      </c>
      <c r="O10" s="134">
        <v>8</v>
      </c>
      <c r="P10" s="135" t="s">
        <v>45</v>
      </c>
      <c r="Q10" s="181" t="s">
        <v>46</v>
      </c>
      <c r="R10" s="182" t="s">
        <v>47</v>
      </c>
      <c r="S10" s="175">
        <v>1</v>
      </c>
      <c r="T10" s="178" t="s">
        <v>45</v>
      </c>
      <c r="U10" s="179" t="s">
        <v>45</v>
      </c>
      <c r="V10" s="183" t="s">
        <v>45</v>
      </c>
      <c r="W10" s="176" t="s">
        <v>45</v>
      </c>
      <c r="X10" s="186"/>
      <c r="Y10" s="45"/>
      <c r="Z10" s="58">
        <v>0</v>
      </c>
      <c r="AA10" s="59">
        <v>1</v>
      </c>
      <c r="AB10" s="59">
        <v>0</v>
      </c>
      <c r="AC10" s="60"/>
      <c r="AD10" s="58">
        <f t="shared" ref="AD10" si="0">H10*Z10*1.5</f>
        <v>0</v>
      </c>
      <c r="AE10" s="59">
        <f t="shared" ref="AE10" si="1">I10*AA10</f>
        <v>50</v>
      </c>
      <c r="AF10" s="59">
        <f t="shared" ref="AF10" si="2">J10*AB10</f>
        <v>0</v>
      </c>
      <c r="AG10" s="60"/>
      <c r="AI10" s="148"/>
      <c r="AJ10" s="148"/>
      <c r="AK10" s="148"/>
      <c r="AL10" s="52"/>
      <c r="AM10" s="1"/>
      <c r="AN10" s="4"/>
    </row>
    <row r="11" spans="1:41" s="3" customFormat="1" ht="18" customHeight="1">
      <c r="A11" s="2" t="s">
        <v>40</v>
      </c>
      <c r="B11" s="187" t="s">
        <v>51</v>
      </c>
      <c r="C11" s="188"/>
      <c r="D11" s="188"/>
      <c r="E11" s="188"/>
      <c r="F11" s="188"/>
      <c r="G11" s="188"/>
      <c r="H11" s="189">
        <v>40</v>
      </c>
      <c r="I11" s="190"/>
      <c r="J11" s="190"/>
      <c r="K11" s="190"/>
      <c r="L11" s="190"/>
      <c r="M11" s="191"/>
      <c r="N11" s="191">
        <v>12</v>
      </c>
      <c r="O11" s="191">
        <v>12</v>
      </c>
      <c r="P11" s="191"/>
      <c r="Q11" s="191"/>
      <c r="R11" s="192"/>
      <c r="S11" s="192"/>
      <c r="T11" s="191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224"/>
      <c r="AI11" s="636"/>
      <c r="AJ11" s="636"/>
      <c r="AK11" s="636"/>
      <c r="AN11" s="123" t="s">
        <v>0</v>
      </c>
      <c r="AO11" s="4"/>
    </row>
    <row r="12" spans="1:41" s="3" customFormat="1" ht="30" customHeight="1">
      <c r="A12" s="2"/>
      <c r="B12" s="184"/>
      <c r="C12" s="185" t="s">
        <v>52</v>
      </c>
      <c r="D12" s="198" t="s">
        <v>53</v>
      </c>
      <c r="E12" s="199" t="s">
        <v>50</v>
      </c>
      <c r="F12" s="252" t="s">
        <v>54</v>
      </c>
      <c r="G12" s="114">
        <v>1</v>
      </c>
      <c r="H12" s="133">
        <v>20</v>
      </c>
      <c r="I12" s="134"/>
      <c r="J12" s="134"/>
      <c r="K12" s="135"/>
      <c r="L12" s="133"/>
      <c r="M12" s="135"/>
      <c r="N12" s="133">
        <v>6</v>
      </c>
      <c r="O12" s="134">
        <v>6</v>
      </c>
      <c r="P12" s="135" t="s">
        <v>45</v>
      </c>
      <c r="Q12" s="181" t="s">
        <v>46</v>
      </c>
      <c r="R12" s="182" t="s">
        <v>47</v>
      </c>
      <c r="S12" s="175">
        <v>1</v>
      </c>
      <c r="T12" s="178" t="s">
        <v>45</v>
      </c>
      <c r="U12" s="179" t="s">
        <v>45</v>
      </c>
      <c r="V12" s="183" t="s">
        <v>45</v>
      </c>
      <c r="W12" s="176" t="s">
        <v>45</v>
      </c>
      <c r="X12" s="200"/>
      <c r="Y12" s="45"/>
      <c r="Z12" s="58">
        <v>1</v>
      </c>
      <c r="AA12" s="59">
        <f>ROUNDUP(SUM($AI$5:$AK$5)*Y12/$AE$6,0)</f>
        <v>0</v>
      </c>
      <c r="AB12" s="59">
        <v>0</v>
      </c>
      <c r="AC12" s="60"/>
      <c r="AD12" s="58">
        <f>H12*Z12*1.5</f>
        <v>30</v>
      </c>
      <c r="AE12" s="59">
        <f>I12*AA12</f>
        <v>0</v>
      </c>
      <c r="AF12" s="59">
        <f>J12*AB12</f>
        <v>0</v>
      </c>
      <c r="AG12" s="60"/>
      <c r="AI12" s="142"/>
      <c r="AJ12" s="148"/>
      <c r="AK12" s="148"/>
      <c r="AL12" s="52"/>
      <c r="AM12" s="1" t="s">
        <v>0</v>
      </c>
      <c r="AN12" s="4"/>
    </row>
    <row r="13" spans="1:41" s="3" customFormat="1" ht="30" customHeight="1">
      <c r="A13" s="2"/>
      <c r="B13" s="184"/>
      <c r="C13" s="185" t="s">
        <v>52</v>
      </c>
      <c r="D13" s="198" t="s">
        <v>55</v>
      </c>
      <c r="E13" s="199" t="s">
        <v>56</v>
      </c>
      <c r="F13" s="253" t="s">
        <v>54</v>
      </c>
      <c r="G13" s="114">
        <v>1</v>
      </c>
      <c r="H13" s="133">
        <v>20</v>
      </c>
      <c r="I13" s="134"/>
      <c r="J13" s="134"/>
      <c r="K13" s="135"/>
      <c r="L13" s="133"/>
      <c r="M13" s="135"/>
      <c r="N13" s="133">
        <v>6</v>
      </c>
      <c r="O13" s="134">
        <v>6</v>
      </c>
      <c r="P13" s="135" t="s">
        <v>45</v>
      </c>
      <c r="Q13" s="181" t="s">
        <v>46</v>
      </c>
      <c r="R13" s="182" t="s">
        <v>47</v>
      </c>
      <c r="S13" s="175">
        <v>1</v>
      </c>
      <c r="T13" s="178" t="s">
        <v>45</v>
      </c>
      <c r="U13" s="179" t="s">
        <v>45</v>
      </c>
      <c r="V13" s="183" t="s">
        <v>45</v>
      </c>
      <c r="W13" s="176" t="s">
        <v>45</v>
      </c>
      <c r="X13" s="200"/>
      <c r="Y13" s="45"/>
      <c r="Z13" s="58">
        <v>1</v>
      </c>
      <c r="AA13" s="59">
        <f t="shared" ref="AA13:AA15" si="3">ROUNDUP(SUM($AI$5:$AK$5)*Y13/$AE$6,0)</f>
        <v>0</v>
      </c>
      <c r="AB13" s="59">
        <v>0</v>
      </c>
      <c r="AC13" s="60"/>
      <c r="AD13" s="58">
        <f t="shared" ref="AD13:AD18" si="4">H13*Z13*1.5</f>
        <v>30</v>
      </c>
      <c r="AE13" s="59">
        <f t="shared" ref="AE13:AE17" si="5">I13*AA13</f>
        <v>0</v>
      </c>
      <c r="AF13" s="59">
        <f t="shared" ref="AF13:AF18" si="6">J13*AB13</f>
        <v>0</v>
      </c>
      <c r="AG13" s="60"/>
      <c r="AI13" s="142"/>
      <c r="AJ13" s="148"/>
      <c r="AK13" s="148"/>
      <c r="AL13" s="52"/>
      <c r="AM13" s="1"/>
      <c r="AN13" s="4"/>
    </row>
    <row r="14" spans="1:41" s="3" customFormat="1" ht="30" customHeight="1">
      <c r="A14" s="287"/>
      <c r="B14" s="184"/>
      <c r="C14" s="185" t="s">
        <v>52</v>
      </c>
      <c r="D14" s="198" t="s">
        <v>57</v>
      </c>
      <c r="E14" s="199" t="s">
        <v>58</v>
      </c>
      <c r="F14" s="253" t="s">
        <v>54</v>
      </c>
      <c r="G14" s="114">
        <v>1</v>
      </c>
      <c r="H14" s="181">
        <v>20</v>
      </c>
      <c r="I14" s="182"/>
      <c r="J14" s="182"/>
      <c r="K14" s="183"/>
      <c r="L14" s="181"/>
      <c r="M14" s="183"/>
      <c r="N14" s="181">
        <v>6</v>
      </c>
      <c r="O14" s="182">
        <v>6</v>
      </c>
      <c r="P14" s="183" t="s">
        <v>45</v>
      </c>
      <c r="Q14" s="181" t="s">
        <v>46</v>
      </c>
      <c r="R14" s="182" t="s">
        <v>47</v>
      </c>
      <c r="S14" s="175">
        <v>1</v>
      </c>
      <c r="T14" s="178" t="s">
        <v>45</v>
      </c>
      <c r="U14" s="179" t="s">
        <v>45</v>
      </c>
      <c r="V14" s="183" t="s">
        <v>45</v>
      </c>
      <c r="W14" s="176" t="s">
        <v>45</v>
      </c>
      <c r="X14" s="288"/>
      <c r="Y14" s="264"/>
      <c r="Z14" s="265">
        <v>1</v>
      </c>
      <c r="AA14" s="266">
        <f t="shared" ref="AA14" si="7">ROUNDUP(SUM($AI$5:$AK$5)*Y14/$AE$6,0)</f>
        <v>0</v>
      </c>
      <c r="AB14" s="266">
        <v>0</v>
      </c>
      <c r="AC14" s="267"/>
      <c r="AD14" s="265">
        <f t="shared" ref="AD14" si="8">H14*Z14*1.5</f>
        <v>30</v>
      </c>
      <c r="AE14" s="266">
        <f t="shared" ref="AE14" si="9">I14*AA14</f>
        <v>0</v>
      </c>
      <c r="AF14" s="266">
        <f t="shared" ref="AF14" si="10">J14*AB14</f>
        <v>0</v>
      </c>
      <c r="AG14" s="267"/>
      <c r="AI14" s="142"/>
      <c r="AJ14" s="148"/>
      <c r="AK14" s="148"/>
      <c r="AL14" s="52"/>
      <c r="AM14" s="289"/>
      <c r="AN14" s="287"/>
    </row>
    <row r="15" spans="1:41" s="3" customFormat="1" ht="30" customHeight="1">
      <c r="A15" s="2"/>
      <c r="B15" s="184"/>
      <c r="C15" s="185" t="s">
        <v>52</v>
      </c>
      <c r="D15" s="198" t="s">
        <v>59</v>
      </c>
      <c r="E15" s="542" t="s">
        <v>60</v>
      </c>
      <c r="F15" s="253" t="s">
        <v>54</v>
      </c>
      <c r="G15" s="114">
        <v>1</v>
      </c>
      <c r="H15" s="133">
        <v>20</v>
      </c>
      <c r="I15" s="134"/>
      <c r="J15" s="134"/>
      <c r="K15" s="135"/>
      <c r="L15" s="133"/>
      <c r="M15" s="135"/>
      <c r="N15" s="133">
        <v>6</v>
      </c>
      <c r="O15" s="134">
        <v>6</v>
      </c>
      <c r="P15" s="135" t="s">
        <v>45</v>
      </c>
      <c r="Q15" s="181" t="s">
        <v>46</v>
      </c>
      <c r="R15" s="182" t="s">
        <v>47</v>
      </c>
      <c r="S15" s="175">
        <v>1</v>
      </c>
      <c r="T15" s="178" t="s">
        <v>45</v>
      </c>
      <c r="U15" s="179" t="s">
        <v>45</v>
      </c>
      <c r="V15" s="183" t="s">
        <v>45</v>
      </c>
      <c r="W15" s="176" t="s">
        <v>45</v>
      </c>
      <c r="X15" s="200"/>
      <c r="Y15" s="45"/>
      <c r="Z15" s="58">
        <v>1</v>
      </c>
      <c r="AA15" s="59">
        <f t="shared" si="3"/>
        <v>0</v>
      </c>
      <c r="AB15" s="59">
        <v>0</v>
      </c>
      <c r="AC15" s="60"/>
      <c r="AD15" s="58">
        <f t="shared" si="4"/>
        <v>30</v>
      </c>
      <c r="AE15" s="59">
        <f t="shared" si="5"/>
        <v>0</v>
      </c>
      <c r="AF15" s="59">
        <f t="shared" si="6"/>
        <v>0</v>
      </c>
      <c r="AG15" s="60"/>
      <c r="AI15" s="142"/>
      <c r="AJ15" s="148"/>
      <c r="AK15" s="148"/>
      <c r="AL15" s="52"/>
      <c r="AM15" s="1"/>
      <c r="AN15" s="4"/>
    </row>
    <row r="16" spans="1:41" s="3" customFormat="1" ht="19.899999999999999" customHeight="1">
      <c r="A16" s="2"/>
      <c r="B16" s="187" t="s">
        <v>61</v>
      </c>
      <c r="C16" s="188"/>
      <c r="D16" s="188"/>
      <c r="E16" s="188"/>
      <c r="F16" s="188"/>
      <c r="G16" s="188"/>
      <c r="H16" s="189"/>
      <c r="I16" s="190">
        <v>15</v>
      </c>
      <c r="J16" s="190"/>
      <c r="K16" s="190"/>
      <c r="L16" s="190"/>
      <c r="M16" s="191"/>
      <c r="N16" s="191">
        <v>2</v>
      </c>
      <c r="O16" s="191">
        <v>2</v>
      </c>
      <c r="P16" s="191"/>
      <c r="Q16" s="191"/>
      <c r="R16" s="192"/>
      <c r="S16" s="192"/>
      <c r="T16" s="191"/>
      <c r="U16" s="192"/>
      <c r="V16" s="192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225"/>
      <c r="AI16" s="142"/>
      <c r="AJ16" s="148"/>
      <c r="AK16" s="148"/>
      <c r="AL16" s="52"/>
      <c r="AM16" s="1"/>
      <c r="AN16" s="4"/>
    </row>
    <row r="17" spans="1:40" s="3" customFormat="1" ht="30" customHeight="1">
      <c r="A17" s="2"/>
      <c r="B17" s="184"/>
      <c r="C17" s="185" t="s">
        <v>52</v>
      </c>
      <c r="D17" s="198" t="s">
        <v>62</v>
      </c>
      <c r="E17" s="540" t="s">
        <v>63</v>
      </c>
      <c r="F17" s="177"/>
      <c r="G17" s="114">
        <v>1</v>
      </c>
      <c r="H17" s="133"/>
      <c r="I17" s="134">
        <v>15</v>
      </c>
      <c r="J17" s="134"/>
      <c r="K17" s="135"/>
      <c r="L17" s="133"/>
      <c r="M17" s="135"/>
      <c r="N17" s="133">
        <v>2</v>
      </c>
      <c r="O17" s="134">
        <v>2</v>
      </c>
      <c r="P17" s="135" t="s">
        <v>45</v>
      </c>
      <c r="Q17" s="181" t="s">
        <v>46</v>
      </c>
      <c r="R17" s="182" t="s">
        <v>47</v>
      </c>
      <c r="S17" s="175">
        <v>1</v>
      </c>
      <c r="T17" s="178" t="s">
        <v>45</v>
      </c>
      <c r="U17" s="179" t="s">
        <v>45</v>
      </c>
      <c r="V17" s="183" t="s">
        <v>45</v>
      </c>
      <c r="W17" s="176" t="s">
        <v>45</v>
      </c>
      <c r="X17" s="200"/>
      <c r="Y17" s="45"/>
      <c r="Z17" s="58">
        <f t="shared" ref="Z17:Z18" si="11">ROUNDUP(SUM($AI$5:$AK$5)*Y17/$AD$6,0)</f>
        <v>0</v>
      </c>
      <c r="AA17" s="59">
        <v>2</v>
      </c>
      <c r="AB17" s="59">
        <v>0</v>
      </c>
      <c r="AC17" s="60"/>
      <c r="AD17" s="58">
        <f t="shared" si="4"/>
        <v>0</v>
      </c>
      <c r="AE17" s="59">
        <f t="shared" si="5"/>
        <v>30</v>
      </c>
      <c r="AF17" s="59">
        <f t="shared" si="6"/>
        <v>0</v>
      </c>
      <c r="AG17" s="60"/>
      <c r="AI17" s="142"/>
      <c r="AJ17" s="148"/>
      <c r="AK17" s="148"/>
      <c r="AL17" s="52"/>
      <c r="AM17" s="1"/>
      <c r="AN17" s="4"/>
    </row>
    <row r="18" spans="1:40" s="3" customFormat="1" ht="30" customHeight="1">
      <c r="A18" s="2"/>
      <c r="B18" s="184"/>
      <c r="C18" s="185" t="s">
        <v>52</v>
      </c>
      <c r="D18" s="198" t="s">
        <v>64</v>
      </c>
      <c r="E18" s="113" t="s">
        <v>65</v>
      </c>
      <c r="F18" s="113" t="s">
        <v>66</v>
      </c>
      <c r="G18" s="114">
        <v>1</v>
      </c>
      <c r="H18" s="133"/>
      <c r="I18" s="134">
        <v>15</v>
      </c>
      <c r="J18" s="134"/>
      <c r="K18" s="135"/>
      <c r="L18" s="133"/>
      <c r="M18" s="135"/>
      <c r="N18" s="133">
        <v>2</v>
      </c>
      <c r="O18" s="134">
        <v>2</v>
      </c>
      <c r="P18" s="135" t="s">
        <v>45</v>
      </c>
      <c r="Q18" s="181" t="s">
        <v>46</v>
      </c>
      <c r="R18" s="182" t="s">
        <v>47</v>
      </c>
      <c r="S18" s="175">
        <v>1</v>
      </c>
      <c r="T18" s="178" t="s">
        <v>45</v>
      </c>
      <c r="U18" s="179" t="s">
        <v>45</v>
      </c>
      <c r="V18" s="183" t="s">
        <v>45</v>
      </c>
      <c r="W18" s="176" t="s">
        <v>45</v>
      </c>
      <c r="X18" s="200"/>
      <c r="Y18" s="45"/>
      <c r="Z18" s="58">
        <f t="shared" si="11"/>
        <v>0</v>
      </c>
      <c r="AA18" s="59">
        <v>0</v>
      </c>
      <c r="AB18" s="59">
        <v>0</v>
      </c>
      <c r="AC18" s="60"/>
      <c r="AD18" s="58">
        <f t="shared" si="4"/>
        <v>0</v>
      </c>
      <c r="AE18" s="59">
        <v>0</v>
      </c>
      <c r="AF18" s="59">
        <f t="shared" si="6"/>
        <v>0</v>
      </c>
      <c r="AG18" s="60"/>
      <c r="AI18" s="142" t="s">
        <v>67</v>
      </c>
      <c r="AJ18" s="148"/>
      <c r="AK18" s="148"/>
      <c r="AL18" s="52"/>
      <c r="AM18" s="1"/>
      <c r="AN18" s="4"/>
    </row>
    <row r="19" spans="1:40" s="3" customFormat="1" ht="30" customHeight="1">
      <c r="A19" s="2"/>
      <c r="B19" s="184"/>
      <c r="C19" s="185" t="s">
        <v>52</v>
      </c>
      <c r="D19" s="198" t="s">
        <v>68</v>
      </c>
      <c r="E19" s="113" t="s">
        <v>69</v>
      </c>
      <c r="F19" s="113" t="s">
        <v>70</v>
      </c>
      <c r="G19" s="114">
        <v>1</v>
      </c>
      <c r="H19" s="133"/>
      <c r="I19" s="134">
        <v>15</v>
      </c>
      <c r="J19" s="134"/>
      <c r="K19" s="135"/>
      <c r="L19" s="133"/>
      <c r="M19" s="135"/>
      <c r="N19" s="133">
        <v>2</v>
      </c>
      <c r="O19" s="134">
        <v>2</v>
      </c>
      <c r="P19" s="135" t="s">
        <v>45</v>
      </c>
      <c r="Q19" s="181" t="s">
        <v>46</v>
      </c>
      <c r="R19" s="182" t="s">
        <v>47</v>
      </c>
      <c r="S19" s="175">
        <v>1</v>
      </c>
      <c r="T19" s="178" t="s">
        <v>45</v>
      </c>
      <c r="U19" s="179" t="s">
        <v>45</v>
      </c>
      <c r="V19" s="183" t="s">
        <v>45</v>
      </c>
      <c r="W19" s="176" t="s">
        <v>45</v>
      </c>
      <c r="X19" s="200"/>
      <c r="Y19" s="45"/>
      <c r="Z19" s="58">
        <f t="shared" ref="Z19" si="12">ROUNDUP(SUM($AI$5:$AK$5)*Y19/$AD$6,0)</f>
        <v>0</v>
      </c>
      <c r="AA19" s="59">
        <v>0</v>
      </c>
      <c r="AB19" s="59">
        <v>0</v>
      </c>
      <c r="AC19" s="60"/>
      <c r="AD19" s="58">
        <v>0</v>
      </c>
      <c r="AE19" s="59">
        <v>0</v>
      </c>
      <c r="AF19" s="59">
        <v>0</v>
      </c>
      <c r="AG19" s="60"/>
      <c r="AI19" s="250"/>
      <c r="AJ19" s="148"/>
      <c r="AK19" s="148"/>
      <c r="AL19" s="52"/>
      <c r="AM19" s="1"/>
      <c r="AN19" s="4"/>
    </row>
    <row r="20" spans="1:40" s="3" customFormat="1" ht="19.899999999999999" customHeight="1">
      <c r="A20" s="2"/>
      <c r="B20" s="201" t="s">
        <v>71</v>
      </c>
      <c r="C20" s="226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>
        <v>0</v>
      </c>
      <c r="O20" s="202">
        <v>0</v>
      </c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27"/>
      <c r="AI20" s="142"/>
      <c r="AJ20" s="148"/>
      <c r="AK20" s="148"/>
      <c r="AL20" s="52"/>
      <c r="AM20" s="1"/>
      <c r="AN20" s="4"/>
    </row>
    <row r="21" spans="1:40" s="3" customFormat="1">
      <c r="A21" s="2" t="s">
        <v>0</v>
      </c>
      <c r="B21" s="12"/>
      <c r="C21" s="12"/>
      <c r="D21" s="9" t="s">
        <v>72</v>
      </c>
      <c r="E21" s="10">
        <f>SUM(H21:K21)</f>
        <v>125</v>
      </c>
      <c r="H21" s="13">
        <f>SUM(H8+H11+H16)</f>
        <v>60</v>
      </c>
      <c r="I21" s="11">
        <f>SUM(I8+I16)</f>
        <v>65</v>
      </c>
      <c r="J21" s="11">
        <f>SUM(J12:J20)</f>
        <v>0</v>
      </c>
      <c r="K21" s="11">
        <f>SUM(K12:K20)</f>
        <v>0</v>
      </c>
      <c r="L21" s="13"/>
      <c r="M21" s="13"/>
      <c r="N21" s="13">
        <f>SUM(N8+N11+N16)</f>
        <v>30</v>
      </c>
      <c r="O21" s="13">
        <f>SUM(O8+O11+O16)</f>
        <v>30</v>
      </c>
      <c r="P21" s="13"/>
      <c r="Q21" s="14"/>
      <c r="R21" s="14"/>
      <c r="S21" s="14"/>
      <c r="T21" s="14"/>
      <c r="U21" s="14"/>
      <c r="V21" s="14"/>
      <c r="W21" s="25"/>
      <c r="X21" s="25"/>
      <c r="Y21" s="11"/>
      <c r="Z21" s="11"/>
      <c r="AA21" s="11"/>
      <c r="AB21" s="126"/>
      <c r="AD21" s="125" t="s">
        <v>73</v>
      </c>
      <c r="AE21" s="152">
        <f>SUM(AD9:AF19)</f>
        <v>230</v>
      </c>
      <c r="AF21" s="152" t="s">
        <v>74</v>
      </c>
      <c r="AG21" s="153">
        <f>SUM(AG11:AG20)</f>
        <v>0</v>
      </c>
      <c r="AK21" s="8"/>
      <c r="AL21" s="53"/>
      <c r="AM21" s="1" t="s">
        <v>0</v>
      </c>
      <c r="AN21" s="4"/>
    </row>
    <row r="22" spans="1:40" s="36" customFormat="1" ht="13.9">
      <c r="A22" s="124"/>
      <c r="B22" s="128"/>
      <c r="D22" s="149"/>
      <c r="F22" s="136"/>
      <c r="G22" s="150"/>
      <c r="H22" s="149"/>
      <c r="I22" s="149"/>
      <c r="J22" s="149"/>
      <c r="K22" s="149"/>
      <c r="L22" s="149"/>
      <c r="M22" s="149"/>
      <c r="N22" s="150"/>
      <c r="O22" s="150"/>
      <c r="P22" s="149"/>
      <c r="Q22" s="129"/>
      <c r="S22" s="129"/>
      <c r="T22" s="128"/>
      <c r="U22" s="128"/>
      <c r="V22" s="129"/>
      <c r="W22" s="129"/>
      <c r="X22" s="129"/>
      <c r="Y22" s="126"/>
      <c r="Z22" s="126"/>
      <c r="AA22" s="126"/>
      <c r="AB22" s="126"/>
      <c r="AC22" s="125"/>
      <c r="AD22" s="136"/>
      <c r="AE22" s="155"/>
      <c r="AF22" s="127"/>
      <c r="AG22" s="138"/>
      <c r="AI22" s="635"/>
      <c r="AJ22" s="635"/>
      <c r="AK22" s="130"/>
      <c r="AL22" s="130"/>
      <c r="AM22" s="151"/>
      <c r="AN22" s="131"/>
    </row>
    <row r="23" spans="1:40" s="3" customFormat="1" ht="19.899999999999999" customHeight="1">
      <c r="A23" s="2"/>
      <c r="B23" s="583" t="s">
        <v>75</v>
      </c>
      <c r="C23" s="584"/>
      <c r="D23" s="207"/>
      <c r="E23" s="208"/>
      <c r="F23" s="208"/>
      <c r="G23" s="209"/>
      <c r="H23" s="210"/>
      <c r="I23" s="210"/>
      <c r="J23" s="210"/>
      <c r="K23" s="211"/>
      <c r="L23" s="212"/>
      <c r="M23" s="212"/>
      <c r="N23" s="209"/>
      <c r="O23" s="209"/>
      <c r="P23" s="209"/>
      <c r="Q23" s="213"/>
      <c r="R23" s="213"/>
      <c r="S23" s="213"/>
      <c r="T23" s="213"/>
      <c r="U23" s="213"/>
      <c r="V23" s="213"/>
      <c r="W23" s="208"/>
      <c r="X23" s="221"/>
      <c r="Y23" s="214"/>
      <c r="Z23" s="214"/>
      <c r="AA23" s="214"/>
      <c r="AB23" s="214"/>
      <c r="AC23" s="211"/>
      <c r="AD23" s="215"/>
      <c r="AE23" s="222"/>
      <c r="AF23" s="215"/>
      <c r="AG23" s="216"/>
      <c r="AI23" s="8"/>
      <c r="AJ23" s="8"/>
      <c r="AK23" s="8"/>
      <c r="AL23" s="8"/>
      <c r="AM23" s="28"/>
      <c r="AN23" s="4"/>
    </row>
    <row r="24" spans="1:40" ht="19.899999999999999" customHeight="1">
      <c r="B24" s="132" t="s">
        <v>41</v>
      </c>
      <c r="C24" s="106"/>
      <c r="D24" s="106"/>
      <c r="E24" s="106"/>
      <c r="F24" s="106"/>
      <c r="G24" s="106"/>
      <c r="H24" s="107">
        <f>SUM(H25:H26)</f>
        <v>20</v>
      </c>
      <c r="I24" s="108">
        <f>SUM(I25:I26)</f>
        <v>36</v>
      </c>
      <c r="J24" s="108"/>
      <c r="K24" s="108"/>
      <c r="L24" s="108"/>
      <c r="M24" s="110"/>
      <c r="N24" s="110">
        <f>SUM(N25:N26)</f>
        <v>16</v>
      </c>
      <c r="O24" s="110">
        <f>SUM(O25:O26)</f>
        <v>16</v>
      </c>
      <c r="P24" s="110"/>
      <c r="Q24" s="110"/>
      <c r="R24" s="109"/>
      <c r="S24" s="109"/>
      <c r="T24" s="110"/>
      <c r="U24" s="109"/>
      <c r="V24" s="109"/>
      <c r="W24" s="111"/>
      <c r="X24" s="112"/>
      <c r="Y24" s="111"/>
      <c r="Z24" s="141"/>
      <c r="AA24" s="61"/>
      <c r="AB24" s="61"/>
      <c r="AC24" s="61"/>
      <c r="AD24" s="61"/>
      <c r="AE24" s="61"/>
      <c r="AF24" s="61"/>
      <c r="AG24" s="62"/>
      <c r="AH24" s="3"/>
      <c r="AI24" s="636"/>
      <c r="AJ24" s="636"/>
      <c r="AK24" s="636"/>
      <c r="AL24" s="54"/>
      <c r="AM24" s="6"/>
    </row>
    <row r="25" spans="1:40" ht="30" customHeight="1">
      <c r="B25" s="184"/>
      <c r="C25" s="185" t="s">
        <v>42</v>
      </c>
      <c r="D25" s="185" t="s">
        <v>76</v>
      </c>
      <c r="E25" s="199" t="s">
        <v>56</v>
      </c>
      <c r="F25" s="113"/>
      <c r="G25" s="114">
        <v>2</v>
      </c>
      <c r="H25" s="133">
        <v>20</v>
      </c>
      <c r="I25" s="134"/>
      <c r="J25" s="134"/>
      <c r="K25" s="135"/>
      <c r="L25" s="178"/>
      <c r="M25" s="180"/>
      <c r="N25" s="178">
        <v>8</v>
      </c>
      <c r="O25" s="179">
        <v>8</v>
      </c>
      <c r="P25" s="180" t="s">
        <v>45</v>
      </c>
      <c r="Q25" s="181" t="s">
        <v>46</v>
      </c>
      <c r="R25" s="182" t="s">
        <v>47</v>
      </c>
      <c r="S25" s="175">
        <v>1</v>
      </c>
      <c r="T25" s="178" t="s">
        <v>45</v>
      </c>
      <c r="U25" s="179" t="s">
        <v>45</v>
      </c>
      <c r="V25" s="183" t="s">
        <v>45</v>
      </c>
      <c r="W25" s="176" t="s">
        <v>45</v>
      </c>
      <c r="X25" s="186"/>
      <c r="Y25" s="45"/>
      <c r="Z25" s="58">
        <f>ROUNDUP(SUM($AI$5:$AK$5)/$AD$6,0)</f>
        <v>1</v>
      </c>
      <c r="AA25" s="59">
        <v>0</v>
      </c>
      <c r="AB25" s="59">
        <v>0</v>
      </c>
      <c r="AC25" s="60"/>
      <c r="AD25" s="58">
        <f>H25*Z25*1.5</f>
        <v>30</v>
      </c>
      <c r="AE25" s="59">
        <f>I25*AA25</f>
        <v>0</v>
      </c>
      <c r="AF25" s="59">
        <f>J25*AB25</f>
        <v>0</v>
      </c>
      <c r="AG25" s="60"/>
      <c r="AH25" s="3"/>
      <c r="AI25" s="636"/>
      <c r="AJ25" s="636"/>
      <c r="AK25" s="636"/>
      <c r="AL25" s="54"/>
      <c r="AM25" s="6"/>
    </row>
    <row r="26" spans="1:40" ht="49.5" customHeight="1">
      <c r="B26" s="184"/>
      <c r="C26" s="198" t="s">
        <v>48</v>
      </c>
      <c r="D26" s="251" t="s">
        <v>49</v>
      </c>
      <c r="E26" s="113" t="s">
        <v>50</v>
      </c>
      <c r="F26" s="113"/>
      <c r="G26" s="114">
        <v>2</v>
      </c>
      <c r="H26" s="133"/>
      <c r="I26" s="182">
        <v>36</v>
      </c>
      <c r="J26" s="134"/>
      <c r="K26" s="135"/>
      <c r="L26" s="133"/>
      <c r="M26" s="135"/>
      <c r="N26" s="133">
        <v>8</v>
      </c>
      <c r="O26" s="134">
        <v>8</v>
      </c>
      <c r="P26" s="135" t="s">
        <v>45</v>
      </c>
      <c r="Q26" s="181" t="s">
        <v>46</v>
      </c>
      <c r="R26" s="182" t="s">
        <v>47</v>
      </c>
      <c r="S26" s="175">
        <v>1</v>
      </c>
      <c r="T26" s="178" t="s">
        <v>45</v>
      </c>
      <c r="U26" s="179" t="s">
        <v>45</v>
      </c>
      <c r="V26" s="183" t="s">
        <v>45</v>
      </c>
      <c r="W26" s="176" t="s">
        <v>45</v>
      </c>
      <c r="X26" s="186"/>
      <c r="Y26" s="45"/>
      <c r="Z26" s="58">
        <v>0</v>
      </c>
      <c r="AA26" s="59">
        <v>1</v>
      </c>
      <c r="AB26" s="59">
        <v>0</v>
      </c>
      <c r="AC26" s="60"/>
      <c r="AD26" s="58">
        <f t="shared" ref="AD26" si="13">H26*Z26*1.5</f>
        <v>0</v>
      </c>
      <c r="AE26" s="59">
        <f t="shared" ref="AE26" si="14">I26*AA26</f>
        <v>36</v>
      </c>
      <c r="AF26" s="59">
        <f t="shared" ref="AF26" si="15">J26*AB26</f>
        <v>0</v>
      </c>
      <c r="AG26" s="60"/>
      <c r="AH26" s="3"/>
      <c r="AI26" s="148"/>
      <c r="AJ26" s="148"/>
      <c r="AK26" s="148"/>
      <c r="AL26" s="54"/>
      <c r="AM26" s="6"/>
    </row>
    <row r="27" spans="1:40" ht="19.899999999999999" customHeight="1">
      <c r="B27" s="187" t="s">
        <v>51</v>
      </c>
      <c r="C27" s="188"/>
      <c r="D27" s="188"/>
      <c r="E27" s="188"/>
      <c r="F27" s="188"/>
      <c r="G27" s="188"/>
      <c r="H27" s="189">
        <v>40</v>
      </c>
      <c r="I27" s="190"/>
      <c r="J27" s="190"/>
      <c r="K27" s="190"/>
      <c r="L27" s="190"/>
      <c r="M27" s="191"/>
      <c r="N27" s="191">
        <v>12</v>
      </c>
      <c r="O27" s="191">
        <v>12</v>
      </c>
      <c r="P27" s="191"/>
      <c r="Q27" s="191"/>
      <c r="R27" s="192"/>
      <c r="S27" s="192"/>
      <c r="T27" s="191"/>
      <c r="U27" s="192"/>
      <c r="V27" s="192"/>
      <c r="W27" s="193"/>
      <c r="X27" s="194"/>
      <c r="Y27" s="193"/>
      <c r="Z27" s="195"/>
      <c r="AA27" s="196"/>
      <c r="AB27" s="196"/>
      <c r="AC27" s="196"/>
      <c r="AD27" s="196"/>
      <c r="AE27" s="196"/>
      <c r="AF27" s="196"/>
      <c r="AG27" s="197"/>
      <c r="AH27" s="3"/>
      <c r="AI27" s="636"/>
      <c r="AJ27" s="636"/>
      <c r="AK27" s="636"/>
      <c r="AL27" s="54"/>
      <c r="AM27" s="6"/>
    </row>
    <row r="28" spans="1:40" ht="30" customHeight="1">
      <c r="B28" s="184"/>
      <c r="C28" s="185" t="s">
        <v>52</v>
      </c>
      <c r="D28" s="198" t="s">
        <v>77</v>
      </c>
      <c r="E28" s="113" t="s">
        <v>50</v>
      </c>
      <c r="F28" s="177" t="s">
        <v>54</v>
      </c>
      <c r="G28" s="114">
        <v>2</v>
      </c>
      <c r="H28" s="133">
        <v>20</v>
      </c>
      <c r="I28" s="134"/>
      <c r="J28" s="134"/>
      <c r="K28" s="135"/>
      <c r="L28" s="133"/>
      <c r="M28" s="135"/>
      <c r="N28" s="133">
        <v>6</v>
      </c>
      <c r="O28" s="134">
        <v>6</v>
      </c>
      <c r="P28" s="135" t="s">
        <v>45</v>
      </c>
      <c r="Q28" s="181" t="s">
        <v>46</v>
      </c>
      <c r="R28" s="182" t="s">
        <v>47</v>
      </c>
      <c r="S28" s="175">
        <v>1</v>
      </c>
      <c r="T28" s="178" t="s">
        <v>45</v>
      </c>
      <c r="U28" s="179" t="s">
        <v>45</v>
      </c>
      <c r="V28" s="183" t="s">
        <v>45</v>
      </c>
      <c r="W28" s="176" t="s">
        <v>45</v>
      </c>
      <c r="X28" s="200"/>
      <c r="Y28" s="45"/>
      <c r="Z28" s="58">
        <v>1</v>
      </c>
      <c r="AA28" s="59">
        <f>ROUNDUP(SUM($AI$5:$AK$5)*Y28/$AE$6,0)</f>
        <v>0</v>
      </c>
      <c r="AB28" s="59">
        <v>0</v>
      </c>
      <c r="AC28" s="60"/>
      <c r="AD28" s="58">
        <f>H28*Z28*1.5</f>
        <v>30</v>
      </c>
      <c r="AE28" s="59">
        <f>I28*AA28</f>
        <v>0</v>
      </c>
      <c r="AF28" s="59">
        <f>J28*AB28</f>
        <v>0</v>
      </c>
      <c r="AG28" s="60"/>
      <c r="AH28" s="3"/>
      <c r="AI28" s="142"/>
      <c r="AJ28" s="148"/>
      <c r="AK28" s="148"/>
      <c r="AL28" s="54"/>
      <c r="AM28" s="6"/>
    </row>
    <row r="29" spans="1:40" ht="30" customHeight="1">
      <c r="B29" s="184"/>
      <c r="C29" s="185" t="s">
        <v>52</v>
      </c>
      <c r="D29" s="198" t="s">
        <v>78</v>
      </c>
      <c r="E29" s="541" t="s">
        <v>50</v>
      </c>
      <c r="F29" s="113" t="s">
        <v>54</v>
      </c>
      <c r="G29" s="114">
        <v>2</v>
      </c>
      <c r="H29" s="133">
        <v>20</v>
      </c>
      <c r="I29" s="134"/>
      <c r="J29" s="134"/>
      <c r="K29" s="135"/>
      <c r="L29" s="133"/>
      <c r="M29" s="135"/>
      <c r="N29" s="133">
        <v>6</v>
      </c>
      <c r="O29" s="134">
        <v>6</v>
      </c>
      <c r="P29" s="135" t="s">
        <v>45</v>
      </c>
      <c r="Q29" s="181" t="s">
        <v>46</v>
      </c>
      <c r="R29" s="182" t="s">
        <v>47</v>
      </c>
      <c r="S29" s="175">
        <v>1</v>
      </c>
      <c r="T29" s="178" t="s">
        <v>45</v>
      </c>
      <c r="U29" s="179" t="s">
        <v>45</v>
      </c>
      <c r="V29" s="183" t="s">
        <v>45</v>
      </c>
      <c r="W29" s="176" t="s">
        <v>45</v>
      </c>
      <c r="X29" s="200"/>
      <c r="Y29" s="45"/>
      <c r="Z29" s="58">
        <v>1</v>
      </c>
      <c r="AA29" s="59">
        <f t="shared" ref="AA29:AA31" si="16">ROUNDUP(SUM($AI$5:$AK$5)*Y29/$AE$6,0)</f>
        <v>0</v>
      </c>
      <c r="AB29" s="59">
        <v>0</v>
      </c>
      <c r="AC29" s="60"/>
      <c r="AD29" s="58">
        <f t="shared" ref="AD29:AD34" si="17">H29*Z29*1.5</f>
        <v>30</v>
      </c>
      <c r="AE29" s="59">
        <f t="shared" ref="AE29:AE33" si="18">I29*AA29</f>
        <v>0</v>
      </c>
      <c r="AF29" s="59">
        <f t="shared" ref="AF29:AF34" si="19">J29*AB29</f>
        <v>0</v>
      </c>
      <c r="AG29" s="60"/>
      <c r="AH29" s="3"/>
      <c r="AI29" s="142"/>
      <c r="AJ29" s="148"/>
      <c r="AK29" s="148"/>
      <c r="AL29" s="54"/>
      <c r="AM29" s="6"/>
    </row>
    <row r="30" spans="1:40" s="289" customFormat="1" ht="30" customHeight="1">
      <c r="B30" s="184"/>
      <c r="C30" s="185" t="s">
        <v>52</v>
      </c>
      <c r="D30" s="198" t="s">
        <v>79</v>
      </c>
      <c r="E30" s="113" t="s">
        <v>58</v>
      </c>
      <c r="F30" s="113" t="s">
        <v>54</v>
      </c>
      <c r="G30" s="114">
        <v>2</v>
      </c>
      <c r="H30" s="181">
        <v>20</v>
      </c>
      <c r="I30" s="182"/>
      <c r="J30" s="182"/>
      <c r="K30" s="183"/>
      <c r="L30" s="181"/>
      <c r="M30" s="183"/>
      <c r="N30" s="181">
        <v>6</v>
      </c>
      <c r="O30" s="182">
        <v>6</v>
      </c>
      <c r="P30" s="183" t="s">
        <v>45</v>
      </c>
      <c r="Q30" s="181" t="s">
        <v>46</v>
      </c>
      <c r="R30" s="182" t="s">
        <v>47</v>
      </c>
      <c r="S30" s="175">
        <v>1</v>
      </c>
      <c r="T30" s="178" t="s">
        <v>45</v>
      </c>
      <c r="U30" s="179" t="s">
        <v>45</v>
      </c>
      <c r="V30" s="183" t="s">
        <v>45</v>
      </c>
      <c r="W30" s="176" t="s">
        <v>45</v>
      </c>
      <c r="X30" s="288"/>
      <c r="Y30" s="264"/>
      <c r="Z30" s="265">
        <v>1</v>
      </c>
      <c r="AA30" s="266">
        <f t="shared" ref="AA30" si="20">ROUNDUP(SUM($AI$5:$AK$5)*Y30/$AE$6,0)</f>
        <v>0</v>
      </c>
      <c r="AB30" s="266">
        <v>0</v>
      </c>
      <c r="AC30" s="267"/>
      <c r="AD30" s="265">
        <f t="shared" ref="AD30" si="21">H30*Z30*1.5</f>
        <v>30</v>
      </c>
      <c r="AE30" s="266">
        <f t="shared" ref="AE30" si="22">I30*AA30</f>
        <v>0</v>
      </c>
      <c r="AF30" s="266">
        <f t="shared" ref="AF30" si="23">J30*AB30</f>
        <v>0</v>
      </c>
      <c r="AG30" s="267"/>
      <c r="AH30" s="3"/>
      <c r="AI30" s="142"/>
      <c r="AJ30" s="148"/>
      <c r="AK30" s="148"/>
      <c r="AL30" s="290"/>
    </row>
    <row r="31" spans="1:40" ht="30" customHeight="1">
      <c r="B31" s="184"/>
      <c r="C31" s="185" t="s">
        <v>52</v>
      </c>
      <c r="D31" s="198" t="s">
        <v>80</v>
      </c>
      <c r="E31" s="113" t="s">
        <v>81</v>
      </c>
      <c r="F31" s="113" t="s">
        <v>54</v>
      </c>
      <c r="G31" s="114">
        <v>2</v>
      </c>
      <c r="H31" s="133">
        <v>20</v>
      </c>
      <c r="I31" s="134"/>
      <c r="J31" s="134"/>
      <c r="K31" s="135"/>
      <c r="L31" s="133"/>
      <c r="M31" s="135"/>
      <c r="N31" s="133">
        <v>6</v>
      </c>
      <c r="O31" s="134">
        <v>6</v>
      </c>
      <c r="P31" s="135" t="s">
        <v>45</v>
      </c>
      <c r="Q31" s="181" t="s">
        <v>46</v>
      </c>
      <c r="R31" s="182" t="s">
        <v>47</v>
      </c>
      <c r="S31" s="175">
        <v>1</v>
      </c>
      <c r="T31" s="178" t="s">
        <v>45</v>
      </c>
      <c r="U31" s="179" t="s">
        <v>45</v>
      </c>
      <c r="V31" s="183" t="s">
        <v>45</v>
      </c>
      <c r="W31" s="176" t="s">
        <v>45</v>
      </c>
      <c r="X31" s="200"/>
      <c r="Y31" s="45"/>
      <c r="Z31" s="58">
        <v>1</v>
      </c>
      <c r="AA31" s="59">
        <f t="shared" si="16"/>
        <v>0</v>
      </c>
      <c r="AB31" s="59">
        <v>0</v>
      </c>
      <c r="AC31" s="60"/>
      <c r="AD31" s="58">
        <f t="shared" si="17"/>
        <v>30</v>
      </c>
      <c r="AE31" s="59">
        <f t="shared" si="18"/>
        <v>0</v>
      </c>
      <c r="AF31" s="59">
        <f t="shared" si="19"/>
        <v>0</v>
      </c>
      <c r="AG31" s="60"/>
      <c r="AH31" s="3"/>
      <c r="AI31" s="142"/>
      <c r="AJ31" s="148"/>
      <c r="AK31" s="148"/>
      <c r="AL31" s="54"/>
      <c r="AM31" s="6"/>
    </row>
    <row r="32" spans="1:40" ht="19.899999999999999" customHeight="1">
      <c r="B32" s="187" t="s">
        <v>61</v>
      </c>
      <c r="C32" s="188"/>
      <c r="D32" s="188"/>
      <c r="E32" s="188"/>
      <c r="F32" s="188"/>
      <c r="G32" s="188"/>
      <c r="H32" s="189"/>
      <c r="I32" s="190">
        <v>15</v>
      </c>
      <c r="J32" s="190"/>
      <c r="K32" s="190"/>
      <c r="L32" s="190"/>
      <c r="M32" s="191"/>
      <c r="N32" s="191">
        <v>2</v>
      </c>
      <c r="O32" s="191">
        <v>2</v>
      </c>
      <c r="P32" s="191"/>
      <c r="Q32" s="191"/>
      <c r="R32" s="192"/>
      <c r="S32" s="192"/>
      <c r="T32" s="191"/>
      <c r="U32" s="192"/>
      <c r="V32" s="192"/>
      <c r="W32" s="193"/>
      <c r="X32" s="193"/>
      <c r="Y32" s="193"/>
      <c r="Z32" s="193"/>
      <c r="AA32" s="193"/>
      <c r="AB32" s="193"/>
      <c r="AC32" s="193"/>
      <c r="AD32" s="193"/>
      <c r="AE32" s="193"/>
      <c r="AF32" s="193"/>
      <c r="AG32" s="225"/>
      <c r="AH32" s="3"/>
      <c r="AI32" s="142"/>
      <c r="AJ32" s="148"/>
      <c r="AK32" s="148"/>
      <c r="AL32" s="54"/>
      <c r="AM32" s="6"/>
    </row>
    <row r="33" spans="2:39" ht="30" customHeight="1">
      <c r="B33" s="184"/>
      <c r="C33" s="185" t="s">
        <v>52</v>
      </c>
      <c r="D33" s="198" t="s">
        <v>62</v>
      </c>
      <c r="E33" s="540" t="s">
        <v>63</v>
      </c>
      <c r="F33" s="177"/>
      <c r="G33" s="114">
        <v>2</v>
      </c>
      <c r="H33" s="133"/>
      <c r="I33" s="134">
        <v>15</v>
      </c>
      <c r="J33" s="134"/>
      <c r="K33" s="135"/>
      <c r="L33" s="133"/>
      <c r="M33" s="135"/>
      <c r="N33" s="133">
        <v>2</v>
      </c>
      <c r="O33" s="134">
        <v>2</v>
      </c>
      <c r="P33" s="135" t="s">
        <v>45</v>
      </c>
      <c r="Q33" s="181" t="s">
        <v>46</v>
      </c>
      <c r="R33" s="182" t="s">
        <v>47</v>
      </c>
      <c r="S33" s="175">
        <v>1</v>
      </c>
      <c r="T33" s="178" t="s">
        <v>45</v>
      </c>
      <c r="U33" s="179" t="s">
        <v>45</v>
      </c>
      <c r="V33" s="183" t="s">
        <v>45</v>
      </c>
      <c r="W33" s="176" t="s">
        <v>45</v>
      </c>
      <c r="X33" s="200"/>
      <c r="Y33" s="45"/>
      <c r="Z33" s="58">
        <f t="shared" ref="Z33:Z34" si="24">ROUNDUP(SUM($AI$5:$AK$5)*Y33/$AD$6,0)</f>
        <v>0</v>
      </c>
      <c r="AA33" s="59">
        <v>2</v>
      </c>
      <c r="AB33" s="59">
        <v>0</v>
      </c>
      <c r="AC33" s="60"/>
      <c r="AD33" s="58">
        <f t="shared" si="17"/>
        <v>0</v>
      </c>
      <c r="AE33" s="59">
        <f t="shared" si="18"/>
        <v>30</v>
      </c>
      <c r="AF33" s="59">
        <f t="shared" si="19"/>
        <v>0</v>
      </c>
      <c r="AG33" s="60"/>
      <c r="AH33" s="3"/>
      <c r="AI33" s="142"/>
      <c r="AJ33" s="148"/>
      <c r="AK33" s="148"/>
      <c r="AL33" s="54"/>
      <c r="AM33" s="6"/>
    </row>
    <row r="34" spans="2:39" ht="30" customHeight="1">
      <c r="B34" s="184"/>
      <c r="C34" s="185" t="s">
        <v>52</v>
      </c>
      <c r="D34" s="198" t="s">
        <v>64</v>
      </c>
      <c r="E34" s="113" t="s">
        <v>65</v>
      </c>
      <c r="F34" s="113" t="s">
        <v>66</v>
      </c>
      <c r="G34" s="114">
        <v>2</v>
      </c>
      <c r="H34" s="133"/>
      <c r="I34" s="134">
        <v>15</v>
      </c>
      <c r="J34" s="134"/>
      <c r="K34" s="135"/>
      <c r="L34" s="133"/>
      <c r="M34" s="135"/>
      <c r="N34" s="133">
        <v>2</v>
      </c>
      <c r="O34" s="134">
        <v>2</v>
      </c>
      <c r="P34" s="135" t="s">
        <v>45</v>
      </c>
      <c r="Q34" s="181" t="s">
        <v>46</v>
      </c>
      <c r="R34" s="182" t="s">
        <v>47</v>
      </c>
      <c r="S34" s="175">
        <v>1</v>
      </c>
      <c r="T34" s="178" t="s">
        <v>45</v>
      </c>
      <c r="U34" s="179" t="s">
        <v>45</v>
      </c>
      <c r="V34" s="183" t="s">
        <v>45</v>
      </c>
      <c r="W34" s="176" t="s">
        <v>45</v>
      </c>
      <c r="X34" s="200"/>
      <c r="Y34" s="45"/>
      <c r="Z34" s="58">
        <f t="shared" si="24"/>
        <v>0</v>
      </c>
      <c r="AA34" s="59">
        <v>0</v>
      </c>
      <c r="AB34" s="59">
        <v>0</v>
      </c>
      <c r="AC34" s="60"/>
      <c r="AD34" s="58">
        <f t="shared" si="17"/>
        <v>0</v>
      </c>
      <c r="AE34" s="59">
        <v>0</v>
      </c>
      <c r="AF34" s="59">
        <f t="shared" si="19"/>
        <v>0</v>
      </c>
      <c r="AG34" s="60"/>
      <c r="AH34" s="3"/>
      <c r="AI34" s="142" t="s">
        <v>67</v>
      </c>
      <c r="AJ34" s="148"/>
      <c r="AK34" s="148"/>
      <c r="AL34" s="54"/>
      <c r="AM34" s="6"/>
    </row>
    <row r="35" spans="2:39" ht="30" customHeight="1">
      <c r="B35" s="184"/>
      <c r="C35" s="185" t="s">
        <v>52</v>
      </c>
      <c r="D35" s="198" t="s">
        <v>82</v>
      </c>
      <c r="E35" s="113" t="s">
        <v>69</v>
      </c>
      <c r="F35" s="113" t="s">
        <v>70</v>
      </c>
      <c r="G35" s="114">
        <v>2</v>
      </c>
      <c r="H35" s="133"/>
      <c r="I35" s="134">
        <v>15</v>
      </c>
      <c r="J35" s="134"/>
      <c r="K35" s="135"/>
      <c r="L35" s="133"/>
      <c r="M35" s="135"/>
      <c r="N35" s="133">
        <v>2</v>
      </c>
      <c r="O35" s="134">
        <v>2</v>
      </c>
      <c r="P35" s="135" t="s">
        <v>45</v>
      </c>
      <c r="Q35" s="181" t="s">
        <v>46</v>
      </c>
      <c r="R35" s="182" t="s">
        <v>47</v>
      </c>
      <c r="S35" s="175">
        <v>1</v>
      </c>
      <c r="T35" s="178" t="s">
        <v>45</v>
      </c>
      <c r="U35" s="179" t="s">
        <v>45</v>
      </c>
      <c r="V35" s="183" t="s">
        <v>45</v>
      </c>
      <c r="W35" s="176" t="s">
        <v>45</v>
      </c>
      <c r="X35" s="200"/>
      <c r="Y35" s="45"/>
      <c r="Z35" s="58">
        <f t="shared" ref="Z35" si="25">ROUNDUP(SUM($AI$5:$AK$5)*Y35/$AD$6,0)</f>
        <v>0</v>
      </c>
      <c r="AA35" s="59">
        <v>0</v>
      </c>
      <c r="AB35" s="59">
        <v>0</v>
      </c>
      <c r="AC35" s="60"/>
      <c r="AD35" s="58">
        <f t="shared" ref="AD35" si="26">H35*Z35*1.5</f>
        <v>0</v>
      </c>
      <c r="AE35" s="59">
        <v>0</v>
      </c>
      <c r="AF35" s="59">
        <f t="shared" ref="AF35" si="27">J35*AB35</f>
        <v>0</v>
      </c>
      <c r="AG35" s="60"/>
      <c r="AH35" s="3"/>
      <c r="AI35" s="142"/>
      <c r="AJ35" s="148"/>
      <c r="AK35" s="148"/>
      <c r="AL35" s="54"/>
      <c r="AM35" s="6"/>
    </row>
    <row r="36" spans="2:39" ht="19.899999999999999" customHeight="1">
      <c r="B36" s="201" t="s">
        <v>71</v>
      </c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>
        <v>0</v>
      </c>
      <c r="O36" s="202">
        <v>0</v>
      </c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2"/>
      <c r="AB36" s="202"/>
      <c r="AC36" s="202"/>
      <c r="AD36" s="202"/>
      <c r="AE36" s="202"/>
      <c r="AF36" s="202"/>
      <c r="AG36" s="227"/>
      <c r="AH36" s="3"/>
      <c r="AI36" s="142"/>
      <c r="AJ36" s="148"/>
      <c r="AK36" s="148"/>
      <c r="AL36" s="54"/>
      <c r="AM36" s="6"/>
    </row>
    <row r="37" spans="2:39">
      <c r="B37" s="12"/>
      <c r="C37" s="12"/>
      <c r="D37" s="9" t="s">
        <v>83</v>
      </c>
      <c r="E37" s="10">
        <f>SUM(H37:K37)</f>
        <v>111</v>
      </c>
      <c r="F37" s="6"/>
      <c r="G37" s="6"/>
      <c r="H37" s="13">
        <f>SUM(H24+H27+H32)</f>
        <v>60</v>
      </c>
      <c r="I37" s="13">
        <f>SUM(I24+I27+I32)</f>
        <v>51</v>
      </c>
      <c r="J37" s="13">
        <f>SUM(J28:J36)</f>
        <v>0</v>
      </c>
      <c r="K37" s="13">
        <f>SUM(K28:K36)</f>
        <v>0</v>
      </c>
      <c r="L37" s="13"/>
      <c r="M37" s="13"/>
      <c r="N37" s="13">
        <f>SUM(N24+N27+N32)</f>
        <v>30</v>
      </c>
      <c r="O37" s="13">
        <f>SUM(O24+O27+O32)</f>
        <v>30</v>
      </c>
      <c r="P37" s="13"/>
      <c r="Q37" s="14"/>
      <c r="R37" s="14"/>
      <c r="S37" s="14"/>
      <c r="T37" s="14"/>
      <c r="U37" s="14"/>
      <c r="V37" s="14"/>
      <c r="W37" s="25"/>
      <c r="X37" s="25"/>
      <c r="Y37" s="11"/>
      <c r="Z37" s="11"/>
      <c r="AA37" s="11"/>
      <c r="AB37" s="126"/>
      <c r="AC37" s="3"/>
      <c r="AD37" s="125" t="s">
        <v>84</v>
      </c>
      <c r="AE37" s="152">
        <f>SUM(AD25:AF35)</f>
        <v>216</v>
      </c>
      <c r="AF37" s="153" t="s">
        <v>74</v>
      </c>
      <c r="AG37" s="152">
        <f>SUM(AG27:AG36)</f>
        <v>0</v>
      </c>
      <c r="AH37" s="3"/>
      <c r="AI37" s="3"/>
      <c r="AJ37" s="3"/>
      <c r="AK37" s="8"/>
      <c r="AL37" s="54"/>
      <c r="AM37" s="6"/>
    </row>
    <row r="38" spans="2:39">
      <c r="B38" s="12"/>
      <c r="C38" s="12"/>
      <c r="D38" s="12"/>
      <c r="E38" s="3"/>
      <c r="F38" s="9"/>
      <c r="G38" s="10"/>
      <c r="H38" s="13"/>
      <c r="I38" s="11"/>
      <c r="J38" s="11"/>
      <c r="K38" s="11"/>
      <c r="L38" s="13"/>
      <c r="M38" s="13"/>
      <c r="N38" s="13"/>
      <c r="O38" s="13"/>
      <c r="P38" s="13"/>
      <c r="Q38" s="14"/>
      <c r="R38" s="14"/>
      <c r="S38" s="14"/>
      <c r="T38" s="14"/>
      <c r="U38" s="14"/>
      <c r="V38" s="14"/>
      <c r="W38" s="25"/>
      <c r="X38" s="25"/>
      <c r="Y38" s="11"/>
      <c r="Z38" s="11"/>
      <c r="AA38" s="11"/>
      <c r="AB38" s="126"/>
      <c r="AC38" s="3"/>
      <c r="AD38" s="125"/>
      <c r="AE38" s="152"/>
      <c r="AF38" s="153"/>
      <c r="AG38" s="154"/>
      <c r="AH38" s="3"/>
      <c r="AI38" s="3"/>
      <c r="AJ38" s="3"/>
      <c r="AK38" s="8"/>
      <c r="AL38" s="54"/>
      <c r="AM38" s="6"/>
    </row>
    <row r="39" spans="2:39">
      <c r="B39" s="128"/>
      <c r="C39" s="36"/>
      <c r="D39" s="136" t="s">
        <v>85</v>
      </c>
      <c r="E39" s="150">
        <f>SUM(H39:K39)</f>
        <v>236</v>
      </c>
      <c r="F39" s="6"/>
      <c r="G39" s="6"/>
      <c r="H39" s="150">
        <f t="shared" ref="H39:O39" si="28">SUM(H21+H37)</f>
        <v>120</v>
      </c>
      <c r="I39" s="150">
        <f t="shared" si="28"/>
        <v>116</v>
      </c>
      <c r="J39" s="150">
        <f t="shared" si="28"/>
        <v>0</v>
      </c>
      <c r="K39" s="150">
        <f t="shared" si="28"/>
        <v>0</v>
      </c>
      <c r="L39" s="150">
        <f t="shared" si="28"/>
        <v>0</v>
      </c>
      <c r="M39" s="150">
        <f t="shared" si="28"/>
        <v>0</v>
      </c>
      <c r="N39" s="150">
        <f t="shared" si="28"/>
        <v>60</v>
      </c>
      <c r="O39" s="150">
        <f t="shared" si="28"/>
        <v>60</v>
      </c>
      <c r="P39" s="149"/>
      <c r="Q39" s="129"/>
      <c r="R39" s="36"/>
      <c r="S39" s="129"/>
      <c r="T39" s="128"/>
      <c r="U39" s="128"/>
      <c r="V39" s="129"/>
      <c r="W39" s="129"/>
      <c r="X39" s="129"/>
      <c r="Y39" s="126"/>
      <c r="Z39" s="126"/>
      <c r="AA39" s="126"/>
      <c r="AB39" s="126"/>
      <c r="AC39" s="125"/>
      <c r="AD39" s="136" t="s">
        <v>86</v>
      </c>
      <c r="AE39" s="138">
        <f>SUM(AE21+AE37)</f>
        <v>446</v>
      </c>
      <c r="AF39" s="150" t="s">
        <v>87</v>
      </c>
      <c r="AG39" s="138">
        <f>SUM(AG21+AG37)</f>
        <v>0</v>
      </c>
      <c r="AH39" s="36"/>
      <c r="AI39" s="638">
        <f>AE39+AG39</f>
        <v>446</v>
      </c>
      <c r="AJ39" s="639"/>
      <c r="AK39" s="130"/>
      <c r="AL39" s="54"/>
      <c r="AM39" s="6"/>
    </row>
    <row r="40" spans="2:39">
      <c r="B40" s="6"/>
      <c r="C40" s="6"/>
      <c r="D40" s="6"/>
      <c r="E40" s="6"/>
      <c r="F40" s="6"/>
      <c r="G40" s="6"/>
      <c r="H40" s="17"/>
      <c r="I40" s="17"/>
      <c r="J40" s="17"/>
      <c r="K40" s="17"/>
      <c r="L40" s="6"/>
      <c r="M40" s="6"/>
      <c r="N40" s="6"/>
      <c r="O40" s="6"/>
      <c r="P40" s="6"/>
      <c r="Q40" s="6"/>
      <c r="R40" s="6"/>
      <c r="S40" s="7"/>
      <c r="T40" s="6"/>
      <c r="U40" s="6"/>
      <c r="V40" s="6"/>
      <c r="W40" s="6"/>
      <c r="X40" s="6"/>
      <c r="Y40" s="7"/>
      <c r="Z40" s="27"/>
      <c r="AA40" s="27"/>
      <c r="AB40" s="27"/>
      <c r="AC40" s="27"/>
      <c r="AD40" s="17"/>
      <c r="AE40" s="17"/>
      <c r="AF40" s="17"/>
      <c r="AG40" s="17"/>
      <c r="AI40" s="6"/>
      <c r="AJ40" s="6"/>
      <c r="AK40" s="6"/>
      <c r="AL40" s="54"/>
      <c r="AM40" s="6"/>
    </row>
    <row r="41" spans="2:39" ht="15.6">
      <c r="B41" s="585" t="s">
        <v>1</v>
      </c>
      <c r="C41" s="268"/>
      <c r="D41" s="268"/>
      <c r="E41" s="269"/>
      <c r="F41" s="269"/>
      <c r="G41" s="269"/>
      <c r="H41" s="269"/>
      <c r="I41" s="269"/>
      <c r="J41" s="269"/>
      <c r="K41" s="269"/>
      <c r="L41" s="269"/>
      <c r="M41" s="269"/>
      <c r="N41" s="269"/>
      <c r="O41" s="269"/>
      <c r="P41" s="269"/>
      <c r="Q41" s="269"/>
      <c r="R41" s="269"/>
      <c r="S41" s="270"/>
      <c r="T41" s="271"/>
      <c r="U41" s="271"/>
      <c r="V41" s="272"/>
      <c r="W41" s="273" t="s">
        <v>2</v>
      </c>
      <c r="X41" s="273"/>
      <c r="Y41" s="270"/>
      <c r="Z41" s="269"/>
      <c r="AA41" s="269"/>
      <c r="AB41" s="269"/>
      <c r="AC41" s="269"/>
      <c r="AD41" s="269"/>
      <c r="AE41" s="269"/>
      <c r="AF41" s="269"/>
      <c r="AG41" s="274"/>
      <c r="AH41" s="8"/>
      <c r="AI41" s="47" t="s">
        <v>3</v>
      </c>
      <c r="AJ41" s="48"/>
      <c r="AK41" s="48"/>
      <c r="AL41" s="54"/>
      <c r="AM41" s="6"/>
    </row>
    <row r="42" spans="2:39" ht="12.75" customHeight="1">
      <c r="B42" s="328" t="s">
        <v>88</v>
      </c>
      <c r="C42" s="329"/>
      <c r="D42" s="329"/>
      <c r="E42" s="329"/>
      <c r="F42" s="277"/>
      <c r="G42" s="278"/>
      <c r="H42" s="278"/>
      <c r="I42" s="278"/>
      <c r="J42" s="278"/>
      <c r="K42" s="278"/>
      <c r="L42" s="278"/>
      <c r="M42" s="278"/>
      <c r="N42" s="278"/>
      <c r="O42" s="278"/>
      <c r="P42" s="278"/>
      <c r="Q42" s="278"/>
      <c r="R42" s="278"/>
      <c r="S42" s="278"/>
      <c r="T42" s="279"/>
      <c r="U42" s="279"/>
      <c r="V42" s="278"/>
      <c r="W42" s="280" t="s">
        <v>89</v>
      </c>
      <c r="X42" s="280"/>
      <c r="Y42" s="278"/>
      <c r="Z42" s="278"/>
      <c r="AA42" s="278"/>
      <c r="AB42" s="278"/>
      <c r="AC42" s="278"/>
      <c r="AD42" s="278"/>
      <c r="AE42" s="278"/>
      <c r="AF42" s="278"/>
      <c r="AG42" s="281"/>
      <c r="AH42" s="8"/>
      <c r="AI42" s="49" t="s">
        <v>90</v>
      </c>
      <c r="AJ42" s="50"/>
      <c r="AK42" s="50"/>
      <c r="AL42" s="54"/>
      <c r="AM42" s="6"/>
    </row>
    <row r="43" spans="2:39" ht="15.6">
      <c r="B43" s="282" t="s">
        <v>91</v>
      </c>
      <c r="C43" s="283"/>
      <c r="D43" s="283"/>
      <c r="E43" s="284"/>
      <c r="F43" s="284"/>
      <c r="G43" s="617" t="s">
        <v>8</v>
      </c>
      <c r="H43" s="618"/>
      <c r="I43" s="618"/>
      <c r="J43" s="618"/>
      <c r="K43" s="619"/>
      <c r="L43" s="620" t="s">
        <v>9</v>
      </c>
      <c r="M43" s="621"/>
      <c r="N43" s="621"/>
      <c r="O43" s="621"/>
      <c r="P43" s="621"/>
      <c r="Q43" s="621"/>
      <c r="R43" s="621"/>
      <c r="S43" s="621"/>
      <c r="T43" s="621"/>
      <c r="U43" s="621"/>
      <c r="V43" s="621"/>
      <c r="W43" s="622"/>
      <c r="X43" s="280"/>
      <c r="Y43" s="586" t="s">
        <v>10</v>
      </c>
      <c r="Z43" s="623" t="s">
        <v>11</v>
      </c>
      <c r="AA43" s="623"/>
      <c r="AB43" s="623"/>
      <c r="AC43" s="624"/>
      <c r="AD43" s="587"/>
      <c r="AE43" s="261" t="s">
        <v>12</v>
      </c>
      <c r="AF43" s="115"/>
      <c r="AG43" s="146"/>
      <c r="AH43" s="8"/>
      <c r="AI43" s="51" t="s">
        <v>13</v>
      </c>
      <c r="AJ43" s="51" t="s">
        <v>14</v>
      </c>
      <c r="AK43" s="51" t="s">
        <v>15</v>
      </c>
      <c r="AL43" s="54"/>
      <c r="AM43" s="6"/>
    </row>
    <row r="44" spans="2:39" ht="30" customHeight="1">
      <c r="B44" s="282" t="s">
        <v>92</v>
      </c>
      <c r="C44" s="283"/>
      <c r="D44" s="283"/>
      <c r="E44" s="284"/>
      <c r="F44" s="284"/>
      <c r="G44" s="625" t="s">
        <v>17</v>
      </c>
      <c r="H44" s="626"/>
      <c r="I44" s="626"/>
      <c r="J44" s="626"/>
      <c r="K44" s="627"/>
      <c r="L44" s="628" t="s">
        <v>18</v>
      </c>
      <c r="M44" s="629"/>
      <c r="N44" s="629"/>
      <c r="O44" s="629"/>
      <c r="P44" s="630"/>
      <c r="Q44" s="631" t="s">
        <v>19</v>
      </c>
      <c r="R44" s="631"/>
      <c r="S44" s="632"/>
      <c r="T44" s="633" t="s">
        <v>20</v>
      </c>
      <c r="U44" s="631"/>
      <c r="V44" s="634"/>
      <c r="W44" s="105"/>
      <c r="X44" s="280"/>
      <c r="Y44" s="139"/>
      <c r="Z44" s="285"/>
      <c r="AA44" s="285"/>
      <c r="AB44" s="285"/>
      <c r="AC44" s="120"/>
      <c r="AD44" s="121"/>
      <c r="AE44" s="122"/>
      <c r="AF44" s="116"/>
      <c r="AG44" s="147"/>
      <c r="AH44" s="8"/>
      <c r="AI44" s="156">
        <v>40</v>
      </c>
      <c r="AJ44" s="156"/>
      <c r="AK44" s="158"/>
      <c r="AL44" s="54"/>
      <c r="AM44" s="6"/>
    </row>
    <row r="45" spans="2:39" ht="30" customHeight="1">
      <c r="B45" s="96" t="s">
        <v>21</v>
      </c>
      <c r="C45" s="56"/>
      <c r="D45" s="57"/>
      <c r="E45" s="581" t="s">
        <v>22</v>
      </c>
      <c r="F45" s="589" t="s">
        <v>23</v>
      </c>
      <c r="G45" s="588" t="s">
        <v>24</v>
      </c>
      <c r="H45" s="143" t="s">
        <v>25</v>
      </c>
      <c r="I45" s="144" t="s">
        <v>26</v>
      </c>
      <c r="J45" s="144" t="s">
        <v>27</v>
      </c>
      <c r="K45" s="145" t="s">
        <v>28</v>
      </c>
      <c r="L45" s="97" t="s">
        <v>29</v>
      </c>
      <c r="M45" s="98" t="s">
        <v>30</v>
      </c>
      <c r="N45" s="99" t="s">
        <v>31</v>
      </c>
      <c r="O45" s="100" t="s">
        <v>32</v>
      </c>
      <c r="P45" s="101" t="s">
        <v>33</v>
      </c>
      <c r="Q45" s="102" t="s">
        <v>34</v>
      </c>
      <c r="R45" s="102" t="s">
        <v>35</v>
      </c>
      <c r="S45" s="102" t="s">
        <v>36</v>
      </c>
      <c r="T45" s="103" t="s">
        <v>34</v>
      </c>
      <c r="U45" s="102" t="s">
        <v>35</v>
      </c>
      <c r="V45" s="104" t="s">
        <v>36</v>
      </c>
      <c r="W45" s="581" t="s">
        <v>37</v>
      </c>
      <c r="X45" s="280"/>
      <c r="Y45" s="140"/>
      <c r="Z45" s="117" t="s">
        <v>25</v>
      </c>
      <c r="AA45" s="117" t="s">
        <v>26</v>
      </c>
      <c r="AB45" s="117" t="s">
        <v>27</v>
      </c>
      <c r="AC45" s="119" t="s">
        <v>38</v>
      </c>
      <c r="AD45" s="582">
        <v>40</v>
      </c>
      <c r="AE45" s="156">
        <v>40</v>
      </c>
      <c r="AF45" s="157">
        <v>0</v>
      </c>
      <c r="AG45" s="118"/>
      <c r="AH45" s="8"/>
      <c r="AI45" s="8"/>
      <c r="AJ45" s="8"/>
      <c r="AK45" s="8"/>
      <c r="AL45" s="54"/>
      <c r="AM45" s="6"/>
    </row>
    <row r="46" spans="2:39" ht="19.899999999999999" customHeight="1">
      <c r="B46" s="583" t="s">
        <v>93</v>
      </c>
      <c r="C46" s="584"/>
      <c r="D46" s="207"/>
      <c r="E46" s="208"/>
      <c r="F46" s="208"/>
      <c r="G46" s="209"/>
      <c r="H46" s="210"/>
      <c r="I46" s="210"/>
      <c r="J46" s="210"/>
      <c r="K46" s="211"/>
      <c r="L46" s="212"/>
      <c r="M46" s="212"/>
      <c r="N46" s="209"/>
      <c r="O46" s="209"/>
      <c r="P46" s="209"/>
      <c r="Q46" s="213"/>
      <c r="R46" s="213"/>
      <c r="S46" s="213"/>
      <c r="T46" s="213"/>
      <c r="U46" s="213"/>
      <c r="V46" s="213"/>
      <c r="W46" s="208"/>
      <c r="X46" s="221"/>
      <c r="Y46" s="214"/>
      <c r="Z46" s="214"/>
      <c r="AA46" s="214"/>
      <c r="AB46" s="214"/>
      <c r="AC46" s="211"/>
      <c r="AD46" s="215"/>
      <c r="AE46" s="222"/>
      <c r="AF46" s="215"/>
      <c r="AG46" s="216"/>
      <c r="AH46" s="8"/>
      <c r="AI46" s="8"/>
      <c r="AJ46" s="8"/>
      <c r="AK46" s="8"/>
      <c r="AL46" s="54"/>
      <c r="AM46" s="6"/>
    </row>
    <row r="47" spans="2:39" ht="19.899999999999999" customHeight="1">
      <c r="B47" s="291" t="s">
        <v>41</v>
      </c>
      <c r="C47" s="292"/>
      <c r="D47" s="292"/>
      <c r="E47" s="106"/>
      <c r="F47" s="106"/>
      <c r="G47" s="292"/>
      <c r="H47" s="292">
        <f>SUM(H49:H51)</f>
        <v>30</v>
      </c>
      <c r="I47" s="292">
        <f t="shared" ref="I47:O47" si="29">SUM(I49:I51)</f>
        <v>22</v>
      </c>
      <c r="J47" s="292"/>
      <c r="K47" s="292"/>
      <c r="L47" s="292">
        <f t="shared" si="29"/>
        <v>0</v>
      </c>
      <c r="M47" s="292">
        <f t="shared" si="29"/>
        <v>0</v>
      </c>
      <c r="N47" s="292">
        <f>SUM(N49:N51)</f>
        <v>14</v>
      </c>
      <c r="O47" s="292">
        <f t="shared" si="29"/>
        <v>14</v>
      </c>
      <c r="P47" s="110"/>
      <c r="Q47" s="110"/>
      <c r="R47" s="109"/>
      <c r="S47" s="109"/>
      <c r="T47" s="110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228"/>
      <c r="AH47" s="3"/>
      <c r="AI47" s="636"/>
      <c r="AJ47" s="636"/>
      <c r="AK47" s="636"/>
      <c r="AL47" s="54"/>
      <c r="AM47" s="6"/>
    </row>
    <row r="48" spans="2:39" ht="19.899999999999999" customHeight="1">
      <c r="B48" s="293" t="s">
        <v>94</v>
      </c>
      <c r="C48" s="294"/>
      <c r="D48" s="294"/>
      <c r="E48" s="256"/>
      <c r="F48" s="256"/>
      <c r="G48" s="256"/>
      <c r="H48" s="561">
        <v>30</v>
      </c>
      <c r="I48" s="257"/>
      <c r="J48" s="257"/>
      <c r="K48" s="257"/>
      <c r="L48" s="257"/>
      <c r="M48" s="257"/>
      <c r="N48" s="544">
        <v>7</v>
      </c>
      <c r="O48" s="544">
        <v>7</v>
      </c>
      <c r="P48" s="258"/>
      <c r="Q48" s="258"/>
      <c r="R48" s="259"/>
      <c r="S48" s="259"/>
      <c r="T48" s="258"/>
      <c r="U48" s="259"/>
      <c r="V48" s="259"/>
      <c r="W48" s="259"/>
      <c r="X48" s="259"/>
      <c r="Y48" s="259"/>
      <c r="Z48" s="259"/>
      <c r="AA48" s="259"/>
      <c r="AB48" s="259"/>
      <c r="AC48" s="259"/>
      <c r="AD48" s="259"/>
      <c r="AE48" s="259"/>
      <c r="AF48" s="259"/>
      <c r="AG48" s="260"/>
      <c r="AH48" s="3"/>
      <c r="AI48" s="636"/>
      <c r="AJ48" s="636"/>
      <c r="AK48" s="636"/>
      <c r="AL48" s="54"/>
      <c r="AM48" s="6"/>
    </row>
    <row r="49" spans="2:39" ht="30" customHeight="1">
      <c r="B49" s="229"/>
      <c r="C49" s="303" t="s">
        <v>95</v>
      </c>
      <c r="D49" s="185" t="s">
        <v>96</v>
      </c>
      <c r="E49" s="113" t="s">
        <v>97</v>
      </c>
      <c r="F49" s="113"/>
      <c r="G49" s="114">
        <v>3</v>
      </c>
      <c r="H49" s="133">
        <v>20</v>
      </c>
      <c r="I49" s="134"/>
      <c r="J49" s="134"/>
      <c r="K49" s="135"/>
      <c r="L49" s="178"/>
      <c r="M49" s="180"/>
      <c r="N49" s="321">
        <v>6</v>
      </c>
      <c r="O49" s="322">
        <v>6</v>
      </c>
      <c r="P49" s="180" t="s">
        <v>45</v>
      </c>
      <c r="Q49" s="181" t="s">
        <v>46</v>
      </c>
      <c r="R49" s="182" t="s">
        <v>47</v>
      </c>
      <c r="S49" s="175">
        <v>1</v>
      </c>
      <c r="T49" s="178" t="s">
        <v>45</v>
      </c>
      <c r="U49" s="179" t="s">
        <v>45</v>
      </c>
      <c r="V49" s="183" t="s">
        <v>45</v>
      </c>
      <c r="W49" s="176" t="s">
        <v>45</v>
      </c>
      <c r="X49" s="186"/>
      <c r="Y49" s="45"/>
      <c r="Z49" s="58">
        <f>ROUNDUP(SUM($AI$5:$AK$5)/$AD$6,0)</f>
        <v>1</v>
      </c>
      <c r="AA49" s="59">
        <v>0</v>
      </c>
      <c r="AB49" s="59">
        <v>0</v>
      </c>
      <c r="AC49" s="60"/>
      <c r="AD49" s="58">
        <f>H49*Z49*1.5</f>
        <v>30</v>
      </c>
      <c r="AE49" s="59">
        <f>I49*AA49</f>
        <v>0</v>
      </c>
      <c r="AF49" s="59">
        <f>J49*AB49</f>
        <v>0</v>
      </c>
      <c r="AG49" s="60"/>
      <c r="AH49" s="3"/>
      <c r="AI49" s="636"/>
      <c r="AJ49" s="636"/>
      <c r="AK49" s="636"/>
      <c r="AL49" s="54"/>
      <c r="AM49" s="6"/>
    </row>
    <row r="50" spans="2:39" ht="30" customHeight="1">
      <c r="B50" s="184"/>
      <c r="C50" s="304" t="s">
        <v>98</v>
      </c>
      <c r="D50" s="198" t="s">
        <v>99</v>
      </c>
      <c r="E50" s="113" t="s">
        <v>100</v>
      </c>
      <c r="F50" s="113"/>
      <c r="G50" s="114">
        <v>3</v>
      </c>
      <c r="H50" s="133">
        <v>10</v>
      </c>
      <c r="I50" s="134"/>
      <c r="J50" s="134"/>
      <c r="K50" s="135"/>
      <c r="L50" s="178"/>
      <c r="M50" s="180"/>
      <c r="N50" s="178">
        <v>1</v>
      </c>
      <c r="O50" s="179">
        <v>1</v>
      </c>
      <c r="P50" s="180" t="s">
        <v>45</v>
      </c>
      <c r="Q50" s="181" t="s">
        <v>46</v>
      </c>
      <c r="R50" s="182" t="s">
        <v>47</v>
      </c>
      <c r="S50" s="175">
        <v>1</v>
      </c>
      <c r="T50" s="178" t="s">
        <v>45</v>
      </c>
      <c r="U50" s="179" t="s">
        <v>45</v>
      </c>
      <c r="V50" s="183" t="s">
        <v>45</v>
      </c>
      <c r="W50" s="176" t="s">
        <v>45</v>
      </c>
      <c r="X50" s="186"/>
      <c r="Y50" s="45"/>
      <c r="Z50" s="58">
        <f>ROUNDUP(SUM($AI$5:$AK$5)/$AD$6,0)</f>
        <v>1</v>
      </c>
      <c r="AA50" s="59">
        <v>0</v>
      </c>
      <c r="AB50" s="59">
        <v>0</v>
      </c>
      <c r="AC50" s="60"/>
      <c r="AD50" s="58">
        <f>H50*Z50*1.5</f>
        <v>15</v>
      </c>
      <c r="AE50" s="59">
        <f>I50*AA50</f>
        <v>0</v>
      </c>
      <c r="AF50" s="59">
        <f>J50*AB50</f>
        <v>0</v>
      </c>
      <c r="AG50" s="60"/>
      <c r="AH50" s="3"/>
      <c r="AI50" s="636"/>
      <c r="AJ50" s="636"/>
      <c r="AK50" s="636"/>
      <c r="AL50" s="54"/>
      <c r="AM50" s="6"/>
    </row>
    <row r="51" spans="2:39" ht="45.75" customHeight="1">
      <c r="B51" s="299"/>
      <c r="C51" s="300" t="s">
        <v>101</v>
      </c>
      <c r="D51" s="301" t="s">
        <v>49</v>
      </c>
      <c r="E51" s="302" t="s">
        <v>50</v>
      </c>
      <c r="F51" s="302" t="s">
        <v>102</v>
      </c>
      <c r="G51" s="302">
        <v>3</v>
      </c>
      <c r="H51" s="299"/>
      <c r="I51" s="300">
        <v>22</v>
      </c>
      <c r="J51" s="300"/>
      <c r="K51" s="301"/>
      <c r="L51" s="299"/>
      <c r="M51" s="301"/>
      <c r="N51" s="299">
        <v>7</v>
      </c>
      <c r="O51" s="300">
        <v>7</v>
      </c>
      <c r="P51" s="301" t="s">
        <v>45</v>
      </c>
      <c r="Q51" s="299" t="s">
        <v>46</v>
      </c>
      <c r="R51" s="300" t="s">
        <v>47</v>
      </c>
      <c r="S51" s="301">
        <v>1</v>
      </c>
      <c r="T51" s="178" t="s">
        <v>45</v>
      </c>
      <c r="U51" s="179" t="s">
        <v>45</v>
      </c>
      <c r="V51" s="183" t="s">
        <v>45</v>
      </c>
      <c r="W51" s="176" t="s">
        <v>45</v>
      </c>
      <c r="X51" s="186"/>
      <c r="Y51" s="45"/>
      <c r="Z51" s="295">
        <v>0</v>
      </c>
      <c r="AA51" s="296">
        <v>1</v>
      </c>
      <c r="AB51" s="296">
        <v>0</v>
      </c>
      <c r="AC51" s="297"/>
      <c r="AD51" s="295">
        <f t="shared" ref="AD51" si="30">H51*Z51*1.5</f>
        <v>0</v>
      </c>
      <c r="AE51" s="296">
        <f t="shared" ref="AE51" si="31">I51*AA51</f>
        <v>22</v>
      </c>
      <c r="AF51" s="296">
        <f t="shared" ref="AF51" si="32">J51*AB51</f>
        <v>0</v>
      </c>
      <c r="AG51" s="297"/>
      <c r="AH51" s="3"/>
      <c r="AI51" s="148"/>
      <c r="AJ51" s="148"/>
      <c r="AK51" s="148"/>
      <c r="AL51" s="54"/>
      <c r="AM51" s="6"/>
    </row>
    <row r="52" spans="2:39" ht="19.899999999999999" customHeight="1">
      <c r="B52" s="187" t="s">
        <v>103</v>
      </c>
      <c r="C52" s="188"/>
      <c r="D52" s="188"/>
      <c r="E52" s="188"/>
      <c r="F52" s="188"/>
      <c r="G52" s="188"/>
      <c r="H52" s="189">
        <v>20</v>
      </c>
      <c r="I52" s="190"/>
      <c r="J52" s="190"/>
      <c r="K52" s="190"/>
      <c r="L52" s="190"/>
      <c r="M52" s="191"/>
      <c r="N52" s="543">
        <v>6</v>
      </c>
      <c r="O52" s="543">
        <v>6</v>
      </c>
      <c r="P52" s="191"/>
      <c r="Q52" s="191"/>
      <c r="R52" s="192"/>
      <c r="S52" s="192"/>
      <c r="T52" s="191"/>
      <c r="U52" s="192"/>
      <c r="V52" s="192"/>
      <c r="W52" s="193"/>
      <c r="X52" s="193"/>
      <c r="Y52" s="193"/>
      <c r="Z52" s="193"/>
      <c r="AA52" s="193"/>
      <c r="AB52" s="193"/>
      <c r="AC52" s="193"/>
      <c r="AD52" s="193"/>
      <c r="AE52" s="193"/>
      <c r="AF52" s="193"/>
      <c r="AG52" s="225"/>
      <c r="AH52" s="3"/>
      <c r="AI52" s="636"/>
      <c r="AJ52" s="636"/>
      <c r="AK52" s="636"/>
      <c r="AL52" s="54"/>
      <c r="AM52" s="6"/>
    </row>
    <row r="53" spans="2:39" ht="30" customHeight="1">
      <c r="B53" s="184"/>
      <c r="C53" s="185" t="s">
        <v>52</v>
      </c>
      <c r="D53" s="198" t="s">
        <v>53</v>
      </c>
      <c r="E53" s="113" t="s">
        <v>50</v>
      </c>
      <c r="F53" s="177" t="s">
        <v>104</v>
      </c>
      <c r="G53" s="114">
        <v>3</v>
      </c>
      <c r="H53" s="133">
        <v>20</v>
      </c>
      <c r="I53" s="134"/>
      <c r="J53" s="134"/>
      <c r="K53" s="135"/>
      <c r="L53" s="133"/>
      <c r="M53" s="135"/>
      <c r="N53" s="318">
        <v>6</v>
      </c>
      <c r="O53" s="286">
        <v>6</v>
      </c>
      <c r="P53" s="135" t="s">
        <v>45</v>
      </c>
      <c r="Q53" s="181" t="s">
        <v>46</v>
      </c>
      <c r="R53" s="182" t="s">
        <v>47</v>
      </c>
      <c r="S53" s="175">
        <v>1</v>
      </c>
      <c r="T53" s="178" t="s">
        <v>45</v>
      </c>
      <c r="U53" s="179" t="s">
        <v>45</v>
      </c>
      <c r="V53" s="183" t="s">
        <v>45</v>
      </c>
      <c r="W53" s="176" t="s">
        <v>45</v>
      </c>
      <c r="X53" s="200"/>
      <c r="Y53" s="45"/>
      <c r="Z53" s="58">
        <v>0</v>
      </c>
      <c r="AA53" s="59">
        <f>ROUNDUP(SUM($AI$5:$AK$5)*Y53/$AE$6,0)</f>
        <v>0</v>
      </c>
      <c r="AB53" s="59">
        <v>0</v>
      </c>
      <c r="AC53" s="60"/>
      <c r="AD53" s="58">
        <v>0</v>
      </c>
      <c r="AE53" s="59">
        <f>ROUNDUP(SUM($AI$5:$AK$5)*AC53/$AE$6,0)</f>
        <v>0</v>
      </c>
      <c r="AF53" s="59">
        <f>J53*AB53</f>
        <v>0</v>
      </c>
      <c r="AG53" s="60"/>
      <c r="AH53" s="3"/>
      <c r="AI53" s="636"/>
      <c r="AJ53" s="636"/>
      <c r="AK53" s="636"/>
      <c r="AL53" s="54"/>
      <c r="AM53" s="6"/>
    </row>
    <row r="54" spans="2:39" ht="30" customHeight="1">
      <c r="B54" s="184"/>
      <c r="C54" s="185" t="s">
        <v>52</v>
      </c>
      <c r="D54" s="198" t="s">
        <v>55</v>
      </c>
      <c r="E54" s="113" t="s">
        <v>56</v>
      </c>
      <c r="F54" s="113" t="s">
        <v>104</v>
      </c>
      <c r="G54" s="114">
        <v>3</v>
      </c>
      <c r="H54" s="133">
        <v>20</v>
      </c>
      <c r="I54" s="134"/>
      <c r="J54" s="134"/>
      <c r="K54" s="135"/>
      <c r="L54" s="133"/>
      <c r="M54" s="135"/>
      <c r="N54" s="318">
        <v>6</v>
      </c>
      <c r="O54" s="286">
        <v>6</v>
      </c>
      <c r="P54" s="135" t="s">
        <v>45</v>
      </c>
      <c r="Q54" s="181" t="s">
        <v>46</v>
      </c>
      <c r="R54" s="182" t="s">
        <v>47</v>
      </c>
      <c r="S54" s="175">
        <v>1</v>
      </c>
      <c r="T54" s="178" t="s">
        <v>45</v>
      </c>
      <c r="U54" s="179" t="s">
        <v>45</v>
      </c>
      <c r="V54" s="183" t="s">
        <v>45</v>
      </c>
      <c r="W54" s="176" t="s">
        <v>45</v>
      </c>
      <c r="X54" s="200"/>
      <c r="Y54" s="45"/>
      <c r="Z54" s="58">
        <v>0</v>
      </c>
      <c r="AA54" s="59">
        <f t="shared" ref="AA54:AA56" si="33">ROUNDUP(SUM($AI$5:$AK$5)*Y54/$AE$6,0)</f>
        <v>0</v>
      </c>
      <c r="AB54" s="59">
        <v>0</v>
      </c>
      <c r="AC54" s="60"/>
      <c r="AD54" s="58">
        <v>0</v>
      </c>
      <c r="AE54" s="59">
        <f t="shared" ref="AE54:AE60" si="34">I54*AA54</f>
        <v>0</v>
      </c>
      <c r="AF54" s="59">
        <f t="shared" ref="AF54:AF60" si="35">J54*AB54</f>
        <v>0</v>
      </c>
      <c r="AG54" s="60"/>
      <c r="AH54" s="3"/>
      <c r="AI54" s="636"/>
      <c r="AJ54" s="636"/>
      <c r="AK54" s="636"/>
      <c r="AL54" s="54"/>
      <c r="AM54" s="6"/>
    </row>
    <row r="55" spans="2:39" s="289" customFormat="1" ht="30" customHeight="1">
      <c r="B55" s="184"/>
      <c r="C55" s="185" t="s">
        <v>52</v>
      </c>
      <c r="D55" s="198" t="s">
        <v>57</v>
      </c>
      <c r="E55" s="113" t="s">
        <v>58</v>
      </c>
      <c r="F55" s="113" t="s">
        <v>104</v>
      </c>
      <c r="G55" s="114">
        <v>3</v>
      </c>
      <c r="H55" s="181">
        <v>20</v>
      </c>
      <c r="I55" s="182"/>
      <c r="J55" s="182"/>
      <c r="K55" s="183"/>
      <c r="L55" s="181"/>
      <c r="M55" s="183"/>
      <c r="N55" s="318">
        <v>6</v>
      </c>
      <c r="O55" s="286">
        <v>6</v>
      </c>
      <c r="P55" s="183" t="s">
        <v>45</v>
      </c>
      <c r="Q55" s="181" t="s">
        <v>46</v>
      </c>
      <c r="R55" s="182" t="s">
        <v>47</v>
      </c>
      <c r="S55" s="175">
        <v>1</v>
      </c>
      <c r="T55" s="178" t="s">
        <v>45</v>
      </c>
      <c r="U55" s="179" t="s">
        <v>45</v>
      </c>
      <c r="V55" s="183" t="s">
        <v>45</v>
      </c>
      <c r="W55" s="176" t="s">
        <v>45</v>
      </c>
      <c r="X55" s="288"/>
      <c r="Y55" s="264"/>
      <c r="Z55" s="265">
        <v>0</v>
      </c>
      <c r="AA55" s="266">
        <f t="shared" ref="AA55" si="36">ROUNDUP(SUM($AI$5:$AK$5)*Y55/$AE$6,0)</f>
        <v>0</v>
      </c>
      <c r="AB55" s="266">
        <v>0</v>
      </c>
      <c r="AC55" s="267"/>
      <c r="AD55" s="265">
        <v>0</v>
      </c>
      <c r="AE55" s="266">
        <f t="shared" ref="AE55" si="37">I55*AA55</f>
        <v>0</v>
      </c>
      <c r="AF55" s="266">
        <f t="shared" ref="AF55" si="38">J55*AB55</f>
        <v>0</v>
      </c>
      <c r="AG55" s="267"/>
      <c r="AH55" s="3"/>
      <c r="AI55" s="636"/>
      <c r="AJ55" s="636"/>
      <c r="AK55" s="636"/>
      <c r="AL55" s="290"/>
    </row>
    <row r="56" spans="2:39" ht="30" customHeight="1">
      <c r="B56" s="184"/>
      <c r="C56" s="185" t="s">
        <v>52</v>
      </c>
      <c r="D56" s="198" t="s">
        <v>59</v>
      </c>
      <c r="E56" s="541" t="s">
        <v>60</v>
      </c>
      <c r="F56" s="113" t="s">
        <v>104</v>
      </c>
      <c r="G56" s="114">
        <v>3</v>
      </c>
      <c r="H56" s="133">
        <v>20</v>
      </c>
      <c r="I56" s="134"/>
      <c r="J56" s="134"/>
      <c r="K56" s="135"/>
      <c r="L56" s="133"/>
      <c r="M56" s="135"/>
      <c r="N56" s="318">
        <v>6</v>
      </c>
      <c r="O56" s="286">
        <v>6</v>
      </c>
      <c r="P56" s="135" t="s">
        <v>45</v>
      </c>
      <c r="Q56" s="181" t="s">
        <v>46</v>
      </c>
      <c r="R56" s="182" t="s">
        <v>47</v>
      </c>
      <c r="S56" s="175">
        <v>1</v>
      </c>
      <c r="T56" s="178" t="s">
        <v>45</v>
      </c>
      <c r="U56" s="179" t="s">
        <v>45</v>
      </c>
      <c r="V56" s="183" t="s">
        <v>45</v>
      </c>
      <c r="W56" s="176" t="s">
        <v>45</v>
      </c>
      <c r="X56" s="200"/>
      <c r="Y56" s="45"/>
      <c r="Z56" s="58">
        <v>0</v>
      </c>
      <c r="AA56" s="59">
        <f t="shared" si="33"/>
        <v>0</v>
      </c>
      <c r="AB56" s="59">
        <v>0</v>
      </c>
      <c r="AC56" s="60"/>
      <c r="AD56" s="58">
        <v>0</v>
      </c>
      <c r="AE56" s="59">
        <f t="shared" si="34"/>
        <v>0</v>
      </c>
      <c r="AF56" s="59">
        <f t="shared" si="35"/>
        <v>0</v>
      </c>
      <c r="AG56" s="60"/>
      <c r="AH56" s="3"/>
      <c r="AI56" s="636"/>
      <c r="AJ56" s="636"/>
      <c r="AK56" s="636"/>
      <c r="AL56" s="54"/>
      <c r="AM56" s="6"/>
    </row>
    <row r="57" spans="2:39" ht="19.899999999999999" customHeight="1">
      <c r="B57" s="187" t="s">
        <v>105</v>
      </c>
      <c r="C57" s="188"/>
      <c r="D57" s="188"/>
      <c r="E57" s="188"/>
      <c r="F57" s="188"/>
      <c r="G57" s="188"/>
      <c r="H57" s="189"/>
      <c r="I57" s="190">
        <v>15</v>
      </c>
      <c r="J57" s="190"/>
      <c r="K57" s="190"/>
      <c r="L57" s="190"/>
      <c r="M57" s="191"/>
      <c r="N57" s="308">
        <v>1</v>
      </c>
      <c r="O57" s="308">
        <v>1</v>
      </c>
      <c r="P57" s="191"/>
      <c r="Q57" s="191"/>
      <c r="R57" s="192"/>
      <c r="S57" s="192"/>
      <c r="T57" s="191"/>
      <c r="U57" s="192"/>
      <c r="V57" s="192"/>
      <c r="W57" s="193"/>
      <c r="X57" s="193"/>
      <c r="Y57" s="193"/>
      <c r="Z57" s="193"/>
      <c r="AA57" s="193"/>
      <c r="AB57" s="193"/>
      <c r="AC57" s="193"/>
      <c r="AD57" s="193"/>
      <c r="AE57" s="193"/>
      <c r="AF57" s="193"/>
      <c r="AG57" s="225"/>
      <c r="AH57" s="3"/>
      <c r="AI57" s="636"/>
      <c r="AJ57" s="636"/>
      <c r="AK57" s="636"/>
      <c r="AL57" s="54"/>
      <c r="AM57" s="6"/>
    </row>
    <row r="58" spans="2:39" ht="30" customHeight="1">
      <c r="B58" s="184"/>
      <c r="C58" s="185" t="s">
        <v>52</v>
      </c>
      <c r="D58" s="198" t="s">
        <v>62</v>
      </c>
      <c r="E58" s="540" t="s">
        <v>63</v>
      </c>
      <c r="F58" s="177"/>
      <c r="G58" s="114">
        <v>3</v>
      </c>
      <c r="H58" s="133"/>
      <c r="I58" s="134">
        <v>15</v>
      </c>
      <c r="J58" s="134"/>
      <c r="K58" s="135"/>
      <c r="L58" s="133"/>
      <c r="M58" s="135"/>
      <c r="N58" s="318">
        <v>1</v>
      </c>
      <c r="O58" s="286">
        <v>1</v>
      </c>
      <c r="P58" s="135" t="s">
        <v>45</v>
      </c>
      <c r="Q58" s="181" t="s">
        <v>46</v>
      </c>
      <c r="R58" s="182" t="s">
        <v>47</v>
      </c>
      <c r="S58" s="175">
        <v>1</v>
      </c>
      <c r="T58" s="178" t="s">
        <v>45</v>
      </c>
      <c r="U58" s="179" t="s">
        <v>45</v>
      </c>
      <c r="V58" s="183" t="s">
        <v>45</v>
      </c>
      <c r="W58" s="176" t="s">
        <v>45</v>
      </c>
      <c r="X58" s="200"/>
      <c r="Y58" s="45"/>
      <c r="Z58" s="58">
        <f t="shared" ref="Z58:Z60" si="39">ROUNDUP(SUM($AI$5:$AK$5)*Y58/$AD$6,0)</f>
        <v>0</v>
      </c>
      <c r="AA58" s="59">
        <v>2</v>
      </c>
      <c r="AB58" s="59">
        <v>0</v>
      </c>
      <c r="AC58" s="60"/>
      <c r="AD58" s="58">
        <f t="shared" ref="AD58:AD60" si="40">H58*Z58*1.5</f>
        <v>0</v>
      </c>
      <c r="AE58" s="59">
        <v>30</v>
      </c>
      <c r="AF58" s="59">
        <f t="shared" si="35"/>
        <v>0</v>
      </c>
      <c r="AG58" s="60"/>
      <c r="AH58" s="3"/>
      <c r="AI58" s="636"/>
      <c r="AJ58" s="636"/>
      <c r="AK58" s="636"/>
      <c r="AL58" s="54"/>
      <c r="AM58" s="6"/>
    </row>
    <row r="59" spans="2:39" ht="30" customHeight="1">
      <c r="B59" s="184"/>
      <c r="C59" s="185" t="s">
        <v>52</v>
      </c>
      <c r="D59" s="198" t="s">
        <v>64</v>
      </c>
      <c r="E59" s="113" t="s">
        <v>65</v>
      </c>
      <c r="F59" s="113" t="s">
        <v>66</v>
      </c>
      <c r="G59" s="114">
        <v>3</v>
      </c>
      <c r="H59" s="133"/>
      <c r="I59" s="134">
        <v>15</v>
      </c>
      <c r="J59" s="134"/>
      <c r="K59" s="135"/>
      <c r="L59" s="133"/>
      <c r="M59" s="135"/>
      <c r="N59" s="318">
        <v>1</v>
      </c>
      <c r="O59" s="286">
        <v>1</v>
      </c>
      <c r="P59" s="135" t="s">
        <v>45</v>
      </c>
      <c r="Q59" s="181" t="s">
        <v>46</v>
      </c>
      <c r="R59" s="182" t="s">
        <v>47</v>
      </c>
      <c r="S59" s="175">
        <v>1</v>
      </c>
      <c r="T59" s="178" t="s">
        <v>45</v>
      </c>
      <c r="U59" s="179" t="s">
        <v>45</v>
      </c>
      <c r="V59" s="183" t="s">
        <v>45</v>
      </c>
      <c r="W59" s="176" t="s">
        <v>45</v>
      </c>
      <c r="X59" s="200"/>
      <c r="Y59" s="45"/>
      <c r="Z59" s="58">
        <f t="shared" si="39"/>
        <v>0</v>
      </c>
      <c r="AA59" s="59">
        <v>0</v>
      </c>
      <c r="AB59" s="59">
        <v>0</v>
      </c>
      <c r="AC59" s="60"/>
      <c r="AD59" s="58">
        <f t="shared" si="40"/>
        <v>0</v>
      </c>
      <c r="AE59" s="59">
        <v>0</v>
      </c>
      <c r="AF59" s="59">
        <f t="shared" si="35"/>
        <v>0</v>
      </c>
      <c r="AG59" s="60"/>
      <c r="AH59" s="3"/>
      <c r="AI59" s="636"/>
      <c r="AJ59" s="636"/>
      <c r="AK59" s="636"/>
      <c r="AL59" s="54"/>
      <c r="AM59" s="6"/>
    </row>
    <row r="60" spans="2:39" ht="30" customHeight="1">
      <c r="B60" s="184"/>
      <c r="C60" s="185" t="s">
        <v>52</v>
      </c>
      <c r="D60" s="198" t="s">
        <v>106</v>
      </c>
      <c r="E60" s="113" t="s">
        <v>69</v>
      </c>
      <c r="F60" s="113" t="s">
        <v>70</v>
      </c>
      <c r="G60" s="114">
        <v>3</v>
      </c>
      <c r="H60" s="133"/>
      <c r="I60" s="134">
        <v>15</v>
      </c>
      <c r="J60" s="134"/>
      <c r="K60" s="135"/>
      <c r="L60" s="133"/>
      <c r="M60" s="135"/>
      <c r="N60" s="318">
        <v>1</v>
      </c>
      <c r="O60" s="286">
        <v>1</v>
      </c>
      <c r="P60" s="135" t="s">
        <v>45</v>
      </c>
      <c r="Q60" s="181" t="s">
        <v>46</v>
      </c>
      <c r="R60" s="182" t="s">
        <v>47</v>
      </c>
      <c r="S60" s="175">
        <v>1</v>
      </c>
      <c r="T60" s="178" t="s">
        <v>45</v>
      </c>
      <c r="U60" s="179" t="s">
        <v>45</v>
      </c>
      <c r="V60" s="183" t="s">
        <v>45</v>
      </c>
      <c r="W60" s="176" t="s">
        <v>45</v>
      </c>
      <c r="X60" s="200"/>
      <c r="Y60" s="45"/>
      <c r="Z60" s="58">
        <f t="shared" si="39"/>
        <v>0</v>
      </c>
      <c r="AA60" s="59">
        <v>0</v>
      </c>
      <c r="AB60" s="59">
        <v>0</v>
      </c>
      <c r="AC60" s="60"/>
      <c r="AD60" s="58">
        <f t="shared" si="40"/>
        <v>0</v>
      </c>
      <c r="AE60" s="59">
        <f t="shared" si="34"/>
        <v>0</v>
      </c>
      <c r="AF60" s="59">
        <f t="shared" si="35"/>
        <v>0</v>
      </c>
      <c r="AG60" s="60"/>
      <c r="AH60" s="3"/>
      <c r="AI60" s="142"/>
      <c r="AJ60" s="148"/>
      <c r="AK60" s="148"/>
      <c r="AL60" s="54"/>
      <c r="AM60" s="6"/>
    </row>
    <row r="61" spans="2:39" ht="19.899999999999999" customHeight="1">
      <c r="B61" s="305" t="s">
        <v>107</v>
      </c>
      <c r="C61" s="306"/>
      <c r="D61" s="306"/>
      <c r="E61" s="306"/>
      <c r="F61" s="306"/>
      <c r="G61" s="306"/>
      <c r="H61" s="307"/>
      <c r="I61" s="307"/>
      <c r="J61" s="307"/>
      <c r="K61" s="307"/>
      <c r="L61" s="307"/>
      <c r="M61" s="308"/>
      <c r="N61" s="308"/>
      <c r="O61" s="308"/>
      <c r="P61" s="308"/>
      <c r="Q61" s="308"/>
      <c r="R61" s="309"/>
      <c r="S61" s="309"/>
      <c r="T61" s="308"/>
      <c r="U61" s="309"/>
      <c r="V61" s="309"/>
      <c r="W61" s="310"/>
      <c r="X61" s="310"/>
      <c r="Y61" s="310"/>
      <c r="Z61" s="310"/>
      <c r="AA61" s="310"/>
      <c r="AB61" s="310"/>
      <c r="AC61" s="569"/>
      <c r="AD61" s="310"/>
      <c r="AE61" s="310"/>
      <c r="AF61" s="310"/>
      <c r="AG61" s="311"/>
      <c r="AH61" s="3"/>
      <c r="AI61" s="3"/>
      <c r="AJ61" s="3"/>
      <c r="AK61" s="8"/>
      <c r="AL61" s="54"/>
      <c r="AM61" s="6"/>
    </row>
    <row r="62" spans="2:39">
      <c r="B62" s="312"/>
      <c r="C62" s="313" t="s">
        <v>108</v>
      </c>
      <c r="D62" s="314" t="s">
        <v>109</v>
      </c>
      <c r="E62" s="330"/>
      <c r="F62" s="331"/>
      <c r="G62" s="332"/>
      <c r="H62" s="333"/>
      <c r="I62" s="310">
        <v>22</v>
      </c>
      <c r="J62" s="310"/>
      <c r="K62" s="311"/>
      <c r="L62" s="333"/>
      <c r="M62" s="311"/>
      <c r="N62" s="333"/>
      <c r="O62" s="310"/>
      <c r="P62" s="311"/>
      <c r="Q62" s="333"/>
      <c r="R62" s="310"/>
      <c r="S62" s="334"/>
      <c r="T62" s="335"/>
      <c r="U62" s="309"/>
      <c r="V62" s="311"/>
      <c r="W62" s="336"/>
      <c r="X62" s="310"/>
      <c r="Y62" s="310"/>
      <c r="Z62" s="335"/>
      <c r="AA62" s="309"/>
      <c r="AB62" s="310"/>
      <c r="AC62" s="570"/>
      <c r="AD62" s="642"/>
      <c r="AE62" s="643"/>
      <c r="AF62" s="643"/>
      <c r="AG62" s="644"/>
      <c r="AH62" s="36"/>
      <c r="AI62" s="640"/>
      <c r="AJ62" s="640"/>
      <c r="AK62" s="130"/>
      <c r="AL62" s="54"/>
      <c r="AM62" s="6"/>
    </row>
    <row r="63" spans="2:39" ht="28.9">
      <c r="B63" s="326"/>
      <c r="C63" s="304"/>
      <c r="D63" s="327" t="s">
        <v>110</v>
      </c>
      <c r="E63" s="315" t="s">
        <v>50</v>
      </c>
      <c r="F63" s="315"/>
      <c r="G63" s="317">
        <v>3</v>
      </c>
      <c r="H63" s="318"/>
      <c r="I63" s="286">
        <v>22</v>
      </c>
      <c r="J63" s="286"/>
      <c r="K63" s="319"/>
      <c r="L63" s="318"/>
      <c r="M63" s="319"/>
      <c r="N63" s="318">
        <v>16</v>
      </c>
      <c r="O63" s="286">
        <v>16</v>
      </c>
      <c r="P63" s="319"/>
      <c r="Q63" s="181" t="s">
        <v>46</v>
      </c>
      <c r="R63" s="182" t="s">
        <v>47</v>
      </c>
      <c r="S63" s="175">
        <v>1</v>
      </c>
      <c r="T63" s="178" t="s">
        <v>45</v>
      </c>
      <c r="U63" s="179" t="s">
        <v>45</v>
      </c>
      <c r="V63" s="183" t="s">
        <v>45</v>
      </c>
      <c r="W63" s="176" t="s">
        <v>45</v>
      </c>
      <c r="X63" s="324"/>
      <c r="Y63" s="325"/>
      <c r="Z63" s="571">
        <f t="shared" ref="Z63" si="41">ROUNDUP(SUM($AI$5:$AK$5)*Y63/$AD$6,0)</f>
        <v>0</v>
      </c>
      <c r="AA63" s="572">
        <v>1</v>
      </c>
      <c r="AB63" s="572">
        <v>0</v>
      </c>
      <c r="AC63" s="578"/>
      <c r="AD63" s="571">
        <v>0</v>
      </c>
      <c r="AE63" s="572">
        <v>22</v>
      </c>
      <c r="AF63" s="572">
        <v>0</v>
      </c>
      <c r="AG63" s="573"/>
      <c r="AH63" s="36"/>
      <c r="AI63" s="249"/>
      <c r="AJ63" s="249"/>
      <c r="AK63" s="130"/>
      <c r="AL63" s="54"/>
      <c r="AM63" s="6"/>
    </row>
    <row r="64" spans="2:39" ht="19.899999999999999" customHeight="1">
      <c r="B64" s="312"/>
      <c r="C64" s="313" t="s">
        <v>111</v>
      </c>
      <c r="D64" s="314" t="s">
        <v>112</v>
      </c>
      <c r="E64" s="330"/>
      <c r="F64" s="330"/>
      <c r="G64" s="332"/>
      <c r="H64" s="333"/>
      <c r="I64" s="310">
        <v>72</v>
      </c>
      <c r="J64" s="310"/>
      <c r="K64" s="311"/>
      <c r="L64" s="333"/>
      <c r="M64" s="311"/>
      <c r="N64" s="333"/>
      <c r="O64" s="310"/>
      <c r="P64" s="311"/>
      <c r="Q64" s="333"/>
      <c r="R64" s="310"/>
      <c r="S64" s="334"/>
      <c r="T64" s="335"/>
      <c r="U64" s="309"/>
      <c r="V64" s="311"/>
      <c r="W64" s="336"/>
      <c r="X64" s="324"/>
      <c r="Y64" s="325"/>
      <c r="Z64" s="335"/>
      <c r="AA64" s="309"/>
      <c r="AB64" s="310"/>
      <c r="AC64" s="570"/>
      <c r="AD64" s="642"/>
      <c r="AE64" s="643"/>
      <c r="AF64" s="643"/>
      <c r="AG64" s="644"/>
      <c r="AH64" s="36"/>
      <c r="AI64" s="230"/>
      <c r="AJ64" s="230"/>
      <c r="AK64" s="130"/>
      <c r="AL64" s="54"/>
      <c r="AM64" s="6"/>
    </row>
    <row r="65" spans="2:39" ht="19.899999999999999" customHeight="1">
      <c r="B65" s="326"/>
      <c r="C65" s="304"/>
      <c r="D65" s="327" t="s">
        <v>110</v>
      </c>
      <c r="E65" s="315" t="s">
        <v>50</v>
      </c>
      <c r="F65" s="315" t="s">
        <v>108</v>
      </c>
      <c r="G65" s="317">
        <v>3</v>
      </c>
      <c r="H65" s="318"/>
      <c r="I65" s="286">
        <v>22</v>
      </c>
      <c r="J65" s="286"/>
      <c r="K65" s="319"/>
      <c r="L65" s="318"/>
      <c r="M65" s="319"/>
      <c r="N65" s="318">
        <v>7</v>
      </c>
      <c r="O65" s="286">
        <v>7</v>
      </c>
      <c r="P65" s="319"/>
      <c r="Q65" s="181" t="s">
        <v>46</v>
      </c>
      <c r="R65" s="182" t="s">
        <v>47</v>
      </c>
      <c r="S65" s="175">
        <v>1</v>
      </c>
      <c r="T65" s="178" t="s">
        <v>45</v>
      </c>
      <c r="U65" s="179" t="s">
        <v>45</v>
      </c>
      <c r="V65" s="183" t="s">
        <v>45</v>
      </c>
      <c r="W65" s="176" t="s">
        <v>45</v>
      </c>
      <c r="X65" s="324"/>
      <c r="Y65" s="325"/>
      <c r="Z65" s="571">
        <f t="shared" ref="Z65" si="42">ROUNDUP(SUM($AI$5:$AK$5)*Y65/$AD$6,0)</f>
        <v>0</v>
      </c>
      <c r="AA65" s="572">
        <v>0</v>
      </c>
      <c r="AB65" s="572">
        <v>0</v>
      </c>
      <c r="AC65" s="573"/>
      <c r="AD65" s="571">
        <f t="shared" ref="AD65" si="43">ROUNDUP(SUM($AI$5:$AK$5)*AC65/$AD$6,0)</f>
        <v>0</v>
      </c>
      <c r="AE65" s="572">
        <v>0</v>
      </c>
      <c r="AF65" s="572">
        <v>0</v>
      </c>
      <c r="AG65" s="573"/>
      <c r="AH65" s="3"/>
      <c r="AI65" s="636"/>
      <c r="AJ65" s="636"/>
      <c r="AK65" s="636"/>
      <c r="AL65" s="54"/>
      <c r="AM65" s="6"/>
    </row>
    <row r="66" spans="2:39" ht="30" customHeight="1">
      <c r="B66" s="326"/>
      <c r="C66" s="304"/>
      <c r="D66" s="327" t="s">
        <v>113</v>
      </c>
      <c r="E66" s="315" t="s">
        <v>81</v>
      </c>
      <c r="F66" s="315"/>
      <c r="G66" s="317">
        <v>3</v>
      </c>
      <c r="H66" s="318"/>
      <c r="I66" s="286">
        <v>10</v>
      </c>
      <c r="J66" s="286"/>
      <c r="K66" s="319"/>
      <c r="L66" s="318"/>
      <c r="M66" s="319"/>
      <c r="N66" s="318">
        <v>1</v>
      </c>
      <c r="O66" s="286">
        <v>1</v>
      </c>
      <c r="P66" s="319"/>
      <c r="Q66" s="181" t="s">
        <v>46</v>
      </c>
      <c r="R66" s="182" t="s">
        <v>47</v>
      </c>
      <c r="S66" s="175">
        <v>1</v>
      </c>
      <c r="T66" s="178" t="s">
        <v>45</v>
      </c>
      <c r="U66" s="179" t="s">
        <v>45</v>
      </c>
      <c r="V66" s="183" t="s">
        <v>45</v>
      </c>
      <c r="W66" s="176" t="s">
        <v>45</v>
      </c>
      <c r="X66" s="324"/>
      <c r="Y66" s="325"/>
      <c r="Z66" s="571">
        <f t="shared" ref="Z66:Z68" si="44">ROUNDUP(SUM($AI$5:$AK$5)*Y66/$AD$6,0)</f>
        <v>0</v>
      </c>
      <c r="AA66" s="572">
        <v>1</v>
      </c>
      <c r="AB66" s="572">
        <v>0</v>
      </c>
      <c r="AC66" s="573"/>
      <c r="AD66" s="571">
        <v>0</v>
      </c>
      <c r="AE66" s="572">
        <v>10</v>
      </c>
      <c r="AF66" s="572">
        <v>0</v>
      </c>
      <c r="AG66" s="573"/>
      <c r="AH66" s="3"/>
      <c r="AI66" s="148"/>
      <c r="AJ66" s="148"/>
      <c r="AK66" s="148"/>
      <c r="AL66" s="54"/>
      <c r="AM66" s="6"/>
    </row>
    <row r="67" spans="2:39" ht="30" customHeight="1">
      <c r="B67" s="326"/>
      <c r="C67" s="304"/>
      <c r="D67" s="327" t="s">
        <v>114</v>
      </c>
      <c r="E67" s="315" t="s">
        <v>60</v>
      </c>
      <c r="F67" s="315"/>
      <c r="G67" s="317">
        <v>3</v>
      </c>
      <c r="H67" s="318"/>
      <c r="I67" s="286">
        <v>10</v>
      </c>
      <c r="J67" s="286"/>
      <c r="K67" s="319"/>
      <c r="L67" s="318"/>
      <c r="M67" s="319"/>
      <c r="N67" s="318">
        <v>2</v>
      </c>
      <c r="O67" s="286">
        <v>2</v>
      </c>
      <c r="P67" s="319"/>
      <c r="Q67" s="181" t="s">
        <v>46</v>
      </c>
      <c r="R67" s="182" t="s">
        <v>47</v>
      </c>
      <c r="S67" s="175">
        <v>1</v>
      </c>
      <c r="T67" s="178" t="s">
        <v>45</v>
      </c>
      <c r="U67" s="179" t="s">
        <v>45</v>
      </c>
      <c r="V67" s="183" t="s">
        <v>45</v>
      </c>
      <c r="W67" s="176" t="s">
        <v>45</v>
      </c>
      <c r="X67" s="324"/>
      <c r="Y67" s="325"/>
      <c r="Z67" s="571">
        <f t="shared" si="44"/>
        <v>0</v>
      </c>
      <c r="AA67" s="572">
        <v>1</v>
      </c>
      <c r="AB67" s="572">
        <v>0</v>
      </c>
      <c r="AC67" s="573"/>
      <c r="AD67" s="571">
        <v>0</v>
      </c>
      <c r="AE67" s="572">
        <v>10</v>
      </c>
      <c r="AF67" s="572">
        <v>0</v>
      </c>
      <c r="AG67" s="573"/>
      <c r="AH67" s="36"/>
      <c r="AI67" s="248"/>
      <c r="AJ67" s="137"/>
      <c r="AK67" s="130"/>
      <c r="AL67" s="54"/>
      <c r="AM67" s="6"/>
    </row>
    <row r="68" spans="2:39" ht="27" customHeight="1">
      <c r="B68" s="326"/>
      <c r="C68" s="304"/>
      <c r="D68" s="327" t="s">
        <v>115</v>
      </c>
      <c r="E68" s="315" t="s">
        <v>60</v>
      </c>
      <c r="F68" s="315"/>
      <c r="G68" s="317">
        <v>3</v>
      </c>
      <c r="H68" s="318"/>
      <c r="I68" s="286">
        <v>10</v>
      </c>
      <c r="J68" s="286"/>
      <c r="K68" s="319"/>
      <c r="L68" s="318"/>
      <c r="M68" s="319"/>
      <c r="N68" s="318">
        <v>2</v>
      </c>
      <c r="O68" s="286">
        <v>2</v>
      </c>
      <c r="P68" s="319"/>
      <c r="Q68" s="181" t="s">
        <v>46</v>
      </c>
      <c r="R68" s="182" t="s">
        <v>47</v>
      </c>
      <c r="S68" s="175">
        <v>1</v>
      </c>
      <c r="T68" s="178" t="s">
        <v>45</v>
      </c>
      <c r="U68" s="179" t="s">
        <v>45</v>
      </c>
      <c r="V68" s="183" t="s">
        <v>45</v>
      </c>
      <c r="W68" s="176" t="s">
        <v>45</v>
      </c>
      <c r="X68" s="324"/>
      <c r="Y68" s="325"/>
      <c r="Z68" s="571">
        <f t="shared" si="44"/>
        <v>0</v>
      </c>
      <c r="AA68" s="572">
        <v>1</v>
      </c>
      <c r="AB68" s="572">
        <v>0</v>
      </c>
      <c r="AC68" s="573"/>
      <c r="AD68" s="571">
        <v>0</v>
      </c>
      <c r="AE68" s="572">
        <v>10</v>
      </c>
      <c r="AF68" s="572">
        <v>0</v>
      </c>
      <c r="AG68" s="573"/>
      <c r="AH68" s="3"/>
      <c r="AI68" s="142"/>
      <c r="AJ68" s="148"/>
      <c r="AK68" s="148"/>
      <c r="AL68" s="54"/>
      <c r="AM68" s="6"/>
    </row>
    <row r="69" spans="2:39" ht="30" customHeight="1">
      <c r="B69" s="326"/>
      <c r="C69" s="304"/>
      <c r="D69" s="327" t="s">
        <v>116</v>
      </c>
      <c r="E69" s="315" t="s">
        <v>117</v>
      </c>
      <c r="F69" s="315"/>
      <c r="G69" s="317">
        <v>3</v>
      </c>
      <c r="H69" s="318"/>
      <c r="I69" s="286">
        <v>20</v>
      </c>
      <c r="J69" s="286"/>
      <c r="K69" s="319"/>
      <c r="L69" s="318"/>
      <c r="M69" s="319"/>
      <c r="N69" s="318">
        <v>4</v>
      </c>
      <c r="O69" s="286">
        <v>4</v>
      </c>
      <c r="P69" s="319"/>
      <c r="Q69" s="181" t="s">
        <v>46</v>
      </c>
      <c r="R69" s="182" t="s">
        <v>47</v>
      </c>
      <c r="S69" s="175">
        <v>1</v>
      </c>
      <c r="T69" s="178" t="s">
        <v>45</v>
      </c>
      <c r="U69" s="179" t="s">
        <v>45</v>
      </c>
      <c r="V69" s="183" t="s">
        <v>45</v>
      </c>
      <c r="W69" s="176" t="s">
        <v>45</v>
      </c>
      <c r="X69" s="324"/>
      <c r="Y69" s="325"/>
      <c r="Z69" s="572">
        <v>0</v>
      </c>
      <c r="AA69" s="572">
        <v>1</v>
      </c>
      <c r="AB69" s="572">
        <v>0</v>
      </c>
      <c r="AC69" s="572"/>
      <c r="AD69" s="571">
        <v>0</v>
      </c>
      <c r="AE69" s="572">
        <v>20</v>
      </c>
      <c r="AF69" s="572">
        <v>0</v>
      </c>
      <c r="AG69" s="573"/>
      <c r="AH69" s="3"/>
      <c r="AI69" s="142"/>
      <c r="AJ69" s="148"/>
      <c r="AK69" s="148"/>
      <c r="AL69" s="54"/>
      <c r="AM69" s="6"/>
    </row>
    <row r="70" spans="2:39" ht="30" customHeight="1">
      <c r="B70" s="312"/>
      <c r="C70" s="313" t="s">
        <v>118</v>
      </c>
      <c r="D70" s="314" t="s">
        <v>119</v>
      </c>
      <c r="E70" s="330"/>
      <c r="F70" s="330"/>
      <c r="G70" s="332"/>
      <c r="H70" s="333"/>
      <c r="I70" s="310">
        <v>112</v>
      </c>
      <c r="J70" s="310"/>
      <c r="K70" s="311"/>
      <c r="L70" s="333"/>
      <c r="M70" s="311"/>
      <c r="N70" s="333"/>
      <c r="O70" s="310"/>
      <c r="P70" s="311"/>
      <c r="Q70" s="333"/>
      <c r="R70" s="310"/>
      <c r="S70" s="334"/>
      <c r="T70" s="335"/>
      <c r="U70" s="309"/>
      <c r="V70" s="311"/>
      <c r="W70" s="336"/>
      <c r="X70" s="324"/>
      <c r="Y70" s="325"/>
      <c r="Z70" s="574"/>
      <c r="AA70" s="575"/>
      <c r="AB70" s="575"/>
      <c r="AC70" s="576"/>
      <c r="AD70" s="642"/>
      <c r="AE70" s="643"/>
      <c r="AF70" s="643"/>
      <c r="AG70" s="643"/>
      <c r="AH70" s="3"/>
      <c r="AI70" s="142"/>
      <c r="AJ70" s="148"/>
      <c r="AK70" s="148"/>
      <c r="AL70" s="54"/>
      <c r="AM70" s="6"/>
    </row>
    <row r="71" spans="2:39" s="289" customFormat="1" ht="30" customHeight="1">
      <c r="B71" s="326"/>
      <c r="C71" s="304"/>
      <c r="D71" s="327" t="s">
        <v>120</v>
      </c>
      <c r="E71" s="315" t="s">
        <v>50</v>
      </c>
      <c r="F71" s="315" t="s">
        <v>108</v>
      </c>
      <c r="G71" s="317">
        <v>3</v>
      </c>
      <c r="H71" s="318"/>
      <c r="I71" s="286">
        <v>22</v>
      </c>
      <c r="J71" s="286"/>
      <c r="K71" s="319"/>
      <c r="L71" s="318"/>
      <c r="M71" s="319"/>
      <c r="N71" s="318">
        <v>3</v>
      </c>
      <c r="O71" s="286">
        <v>3</v>
      </c>
      <c r="P71" s="319"/>
      <c r="Q71" s="181" t="s">
        <v>46</v>
      </c>
      <c r="R71" s="182" t="s">
        <v>47</v>
      </c>
      <c r="S71" s="175">
        <v>1</v>
      </c>
      <c r="T71" s="178" t="s">
        <v>45</v>
      </c>
      <c r="U71" s="179" t="s">
        <v>45</v>
      </c>
      <c r="V71" s="183" t="s">
        <v>45</v>
      </c>
      <c r="W71" s="176" t="s">
        <v>45</v>
      </c>
      <c r="X71" s="324"/>
      <c r="Y71" s="325"/>
      <c r="Z71" s="571">
        <f t="shared" ref="Z71" si="45">ROUNDUP(SUM($AI$5:$AK$5)*Y71/$AD$6,0)</f>
        <v>0</v>
      </c>
      <c r="AA71" s="572">
        <v>0</v>
      </c>
      <c r="AB71" s="572">
        <v>0</v>
      </c>
      <c r="AC71" s="573"/>
      <c r="AD71" s="571">
        <v>0</v>
      </c>
      <c r="AE71" s="572">
        <v>0</v>
      </c>
      <c r="AF71" s="572">
        <v>0</v>
      </c>
      <c r="AG71" s="573"/>
      <c r="AH71" s="3"/>
      <c r="AI71" s="142"/>
      <c r="AJ71" s="148"/>
      <c r="AK71" s="148"/>
      <c r="AL71" s="290"/>
    </row>
    <row r="72" spans="2:39" ht="30" customHeight="1">
      <c r="B72" s="326"/>
      <c r="C72" s="304"/>
      <c r="D72" s="327" t="s">
        <v>121</v>
      </c>
      <c r="E72" s="315" t="s">
        <v>81</v>
      </c>
      <c r="F72" s="315" t="s">
        <v>111</v>
      </c>
      <c r="G72" s="317">
        <v>3</v>
      </c>
      <c r="H72" s="318"/>
      <c r="I72" s="286">
        <v>10</v>
      </c>
      <c r="J72" s="286"/>
      <c r="K72" s="319"/>
      <c r="L72" s="318"/>
      <c r="M72" s="319"/>
      <c r="N72" s="318">
        <v>1</v>
      </c>
      <c r="O72" s="286">
        <v>1</v>
      </c>
      <c r="P72" s="319"/>
      <c r="Q72" s="181" t="s">
        <v>46</v>
      </c>
      <c r="R72" s="182" t="s">
        <v>47</v>
      </c>
      <c r="S72" s="175">
        <v>1</v>
      </c>
      <c r="T72" s="178" t="s">
        <v>45</v>
      </c>
      <c r="U72" s="179" t="s">
        <v>45</v>
      </c>
      <c r="V72" s="183" t="s">
        <v>45</v>
      </c>
      <c r="W72" s="176" t="s">
        <v>45</v>
      </c>
      <c r="X72" s="324"/>
      <c r="Y72" s="325"/>
      <c r="Z72" s="571">
        <f t="shared" ref="Z72:Z77" si="46">ROUNDUP(SUM($AI$5:$AK$5)*Y72/$AD$6,0)</f>
        <v>0</v>
      </c>
      <c r="AA72" s="572">
        <v>0</v>
      </c>
      <c r="AB72" s="572">
        <v>0</v>
      </c>
      <c r="AC72" s="573"/>
      <c r="AD72" s="571">
        <v>0</v>
      </c>
      <c r="AE72" s="572">
        <v>0</v>
      </c>
      <c r="AF72" s="572">
        <v>0</v>
      </c>
      <c r="AG72" s="573"/>
      <c r="AH72" s="3"/>
      <c r="AI72" s="142"/>
      <c r="AJ72" s="148"/>
      <c r="AK72" s="148"/>
      <c r="AL72" s="54"/>
      <c r="AM72" s="6"/>
    </row>
    <row r="73" spans="2:39" ht="19.899999999999999" customHeight="1">
      <c r="B73" s="326"/>
      <c r="C73" s="304"/>
      <c r="D73" s="327" t="s">
        <v>122</v>
      </c>
      <c r="E73" s="315" t="s">
        <v>60</v>
      </c>
      <c r="F73" s="315" t="s">
        <v>111</v>
      </c>
      <c r="G73" s="317">
        <v>3</v>
      </c>
      <c r="H73" s="318"/>
      <c r="I73" s="286">
        <v>10</v>
      </c>
      <c r="J73" s="286"/>
      <c r="K73" s="319"/>
      <c r="L73" s="318"/>
      <c r="M73" s="319"/>
      <c r="N73" s="318">
        <v>1.5</v>
      </c>
      <c r="O73" s="286">
        <v>1.5</v>
      </c>
      <c r="P73" s="319"/>
      <c r="Q73" s="181" t="s">
        <v>46</v>
      </c>
      <c r="R73" s="182" t="s">
        <v>47</v>
      </c>
      <c r="S73" s="175">
        <v>1</v>
      </c>
      <c r="T73" s="178" t="s">
        <v>45</v>
      </c>
      <c r="U73" s="179" t="s">
        <v>45</v>
      </c>
      <c r="V73" s="183" t="s">
        <v>45</v>
      </c>
      <c r="W73" s="176" t="s">
        <v>45</v>
      </c>
      <c r="X73" s="324"/>
      <c r="Y73" s="325"/>
      <c r="Z73" s="571">
        <f t="shared" si="46"/>
        <v>0</v>
      </c>
      <c r="AA73" s="572">
        <v>0</v>
      </c>
      <c r="AB73" s="572">
        <v>0</v>
      </c>
      <c r="AC73" s="573"/>
      <c r="AD73" s="571">
        <v>0</v>
      </c>
      <c r="AE73" s="572">
        <v>0</v>
      </c>
      <c r="AF73" s="572">
        <v>0</v>
      </c>
      <c r="AG73" s="573"/>
      <c r="AH73" s="3"/>
      <c r="AI73" s="142"/>
      <c r="AJ73" s="148"/>
      <c r="AK73" s="148"/>
      <c r="AL73" s="54"/>
      <c r="AM73" s="6"/>
    </row>
    <row r="74" spans="2:39" ht="28.9">
      <c r="B74" s="326"/>
      <c r="C74" s="304"/>
      <c r="D74" s="327" t="s">
        <v>115</v>
      </c>
      <c r="E74" s="315" t="s">
        <v>60</v>
      </c>
      <c r="F74" s="315" t="s">
        <v>111</v>
      </c>
      <c r="G74" s="317">
        <v>3</v>
      </c>
      <c r="H74" s="318"/>
      <c r="I74" s="286">
        <v>10</v>
      </c>
      <c r="J74" s="286"/>
      <c r="K74" s="319"/>
      <c r="L74" s="318"/>
      <c r="M74" s="319"/>
      <c r="N74" s="318">
        <v>1.5</v>
      </c>
      <c r="O74" s="286">
        <v>1.5</v>
      </c>
      <c r="P74" s="319"/>
      <c r="Q74" s="181" t="s">
        <v>46</v>
      </c>
      <c r="R74" s="182" t="s">
        <v>47</v>
      </c>
      <c r="S74" s="175">
        <v>1</v>
      </c>
      <c r="T74" s="178" t="s">
        <v>45</v>
      </c>
      <c r="U74" s="179" t="s">
        <v>45</v>
      </c>
      <c r="V74" s="183" t="s">
        <v>45</v>
      </c>
      <c r="W74" s="176" t="s">
        <v>45</v>
      </c>
      <c r="X74" s="324"/>
      <c r="Y74" s="325"/>
      <c r="Z74" s="571">
        <f t="shared" si="46"/>
        <v>0</v>
      </c>
      <c r="AA74" s="572">
        <v>0</v>
      </c>
      <c r="AB74" s="572">
        <v>0</v>
      </c>
      <c r="AC74" s="573"/>
      <c r="AD74" s="571">
        <v>0</v>
      </c>
      <c r="AE74" s="572">
        <v>0</v>
      </c>
      <c r="AF74" s="572">
        <v>0</v>
      </c>
      <c r="AG74" s="573"/>
      <c r="AH74" s="36"/>
      <c r="AI74" s="635"/>
      <c r="AJ74" s="635"/>
      <c r="AK74" s="130"/>
      <c r="AL74" s="54"/>
      <c r="AM74" s="6"/>
    </row>
    <row r="75" spans="2:39" ht="28.9">
      <c r="B75" s="326"/>
      <c r="C75" s="304"/>
      <c r="D75" s="327" t="s">
        <v>116</v>
      </c>
      <c r="E75" s="315" t="s">
        <v>117</v>
      </c>
      <c r="F75" s="315" t="s">
        <v>111</v>
      </c>
      <c r="G75" s="317">
        <v>3</v>
      </c>
      <c r="H75" s="318"/>
      <c r="I75" s="286">
        <v>20</v>
      </c>
      <c r="J75" s="286"/>
      <c r="K75" s="319"/>
      <c r="L75" s="318"/>
      <c r="M75" s="319"/>
      <c r="N75" s="318">
        <v>3</v>
      </c>
      <c r="O75" s="286">
        <v>3</v>
      </c>
      <c r="P75" s="319"/>
      <c r="Q75" s="181" t="s">
        <v>46</v>
      </c>
      <c r="R75" s="182" t="s">
        <v>47</v>
      </c>
      <c r="S75" s="175">
        <v>1</v>
      </c>
      <c r="T75" s="178" t="s">
        <v>45</v>
      </c>
      <c r="U75" s="179" t="s">
        <v>45</v>
      </c>
      <c r="V75" s="183" t="s">
        <v>45</v>
      </c>
      <c r="W75" s="176" t="s">
        <v>45</v>
      </c>
      <c r="X75" s="324"/>
      <c r="Y75" s="325"/>
      <c r="Z75" s="571">
        <f t="shared" si="46"/>
        <v>0</v>
      </c>
      <c r="AA75" s="572">
        <v>0</v>
      </c>
      <c r="AB75" s="572">
        <v>0</v>
      </c>
      <c r="AC75" s="573"/>
      <c r="AD75" s="571">
        <v>0</v>
      </c>
      <c r="AE75" s="572">
        <v>0</v>
      </c>
      <c r="AF75" s="572">
        <v>0</v>
      </c>
      <c r="AG75" s="573"/>
      <c r="AH75" s="36"/>
      <c r="AI75" s="230"/>
      <c r="AJ75" s="230"/>
      <c r="AK75" s="130"/>
      <c r="AL75" s="54"/>
      <c r="AM75" s="6"/>
    </row>
    <row r="76" spans="2:39" ht="28.9">
      <c r="B76" s="326"/>
      <c r="C76" s="304"/>
      <c r="D76" s="327" t="s">
        <v>123</v>
      </c>
      <c r="E76" s="315" t="s">
        <v>117</v>
      </c>
      <c r="F76" s="315"/>
      <c r="G76" s="317">
        <v>3</v>
      </c>
      <c r="H76" s="318"/>
      <c r="I76" s="286">
        <v>20</v>
      </c>
      <c r="J76" s="286"/>
      <c r="K76" s="319"/>
      <c r="L76" s="318"/>
      <c r="M76" s="319"/>
      <c r="N76" s="318">
        <v>3</v>
      </c>
      <c r="O76" s="286">
        <v>3</v>
      </c>
      <c r="P76" s="319"/>
      <c r="Q76" s="181" t="s">
        <v>46</v>
      </c>
      <c r="R76" s="182" t="s">
        <v>47</v>
      </c>
      <c r="S76" s="175">
        <v>1</v>
      </c>
      <c r="T76" s="178" t="s">
        <v>45</v>
      </c>
      <c r="U76" s="179" t="s">
        <v>45</v>
      </c>
      <c r="V76" s="183" t="s">
        <v>45</v>
      </c>
      <c r="W76" s="176" t="s">
        <v>45</v>
      </c>
      <c r="X76" s="324"/>
      <c r="Y76" s="325"/>
      <c r="Z76" s="571">
        <f t="shared" si="46"/>
        <v>0</v>
      </c>
      <c r="AA76" s="572">
        <v>1</v>
      </c>
      <c r="AB76" s="572">
        <v>0</v>
      </c>
      <c r="AC76" s="573"/>
      <c r="AD76" s="571">
        <v>0</v>
      </c>
      <c r="AE76" s="572">
        <v>20</v>
      </c>
      <c r="AF76" s="572">
        <v>0</v>
      </c>
      <c r="AG76" s="573"/>
      <c r="AI76" s="577"/>
      <c r="AJ76" s="6"/>
      <c r="AK76" s="6"/>
      <c r="AL76" s="54"/>
      <c r="AM76" s="6"/>
    </row>
    <row r="77" spans="2:39" ht="28.9">
      <c r="B77" s="326"/>
      <c r="C77" s="304"/>
      <c r="D77" s="327" t="s">
        <v>124</v>
      </c>
      <c r="E77" s="315" t="s">
        <v>125</v>
      </c>
      <c r="F77" s="315"/>
      <c r="G77" s="317">
        <v>3</v>
      </c>
      <c r="H77" s="318"/>
      <c r="I77" s="286">
        <v>20</v>
      </c>
      <c r="J77" s="286"/>
      <c r="K77" s="319"/>
      <c r="L77" s="318"/>
      <c r="M77" s="319"/>
      <c r="N77" s="318">
        <v>3</v>
      </c>
      <c r="O77" s="286">
        <v>3</v>
      </c>
      <c r="P77" s="319"/>
      <c r="Q77" s="181" t="s">
        <v>46</v>
      </c>
      <c r="R77" s="182" t="s">
        <v>47</v>
      </c>
      <c r="S77" s="175">
        <v>1</v>
      </c>
      <c r="T77" s="178" t="s">
        <v>45</v>
      </c>
      <c r="U77" s="179" t="s">
        <v>45</v>
      </c>
      <c r="V77" s="183" t="s">
        <v>45</v>
      </c>
      <c r="W77" s="176" t="s">
        <v>45</v>
      </c>
      <c r="X77" s="324"/>
      <c r="Y77" s="325"/>
      <c r="Z77" s="571">
        <f t="shared" si="46"/>
        <v>0</v>
      </c>
      <c r="AA77" s="572">
        <v>1</v>
      </c>
      <c r="AB77" s="572">
        <v>0</v>
      </c>
      <c r="AC77" s="573"/>
      <c r="AD77" s="571">
        <v>0</v>
      </c>
      <c r="AE77" s="572">
        <v>20</v>
      </c>
      <c r="AF77" s="572">
        <v>0</v>
      </c>
      <c r="AG77" s="573"/>
      <c r="AI77" s="6"/>
      <c r="AJ77" s="6"/>
      <c r="AK77" s="6"/>
      <c r="AL77" s="54"/>
      <c r="AM77" s="6"/>
    </row>
    <row r="78" spans="2:39" ht="15.6">
      <c r="B78" s="326"/>
      <c r="C78" s="304"/>
      <c r="D78" s="327"/>
      <c r="E78" s="315"/>
      <c r="F78" s="315"/>
      <c r="G78" s="317"/>
      <c r="H78" s="318"/>
      <c r="I78" s="286"/>
      <c r="J78" s="286"/>
      <c r="K78" s="319"/>
      <c r="L78" s="318"/>
      <c r="M78" s="319"/>
      <c r="N78" s="318"/>
      <c r="O78" s="286"/>
      <c r="P78" s="319"/>
      <c r="Q78" s="318"/>
      <c r="R78" s="286"/>
      <c r="S78" s="320"/>
      <c r="T78" s="321"/>
      <c r="U78" s="322"/>
      <c r="V78" s="319"/>
      <c r="W78" s="323"/>
      <c r="X78" s="324"/>
      <c r="Y78" s="325"/>
      <c r="Z78" s="572"/>
      <c r="AA78" s="572"/>
      <c r="AB78" s="572"/>
      <c r="AC78" s="573"/>
      <c r="AD78" s="571"/>
      <c r="AE78" s="572"/>
      <c r="AF78" s="572"/>
      <c r="AG78" s="573"/>
      <c r="AH78" s="8"/>
      <c r="AI78" s="47" t="s">
        <v>3</v>
      </c>
      <c r="AJ78" s="48"/>
      <c r="AK78" s="48"/>
      <c r="AL78" s="54"/>
      <c r="AM78" s="6"/>
    </row>
    <row r="79" spans="2:39" ht="15.6">
      <c r="B79" s="201" t="s">
        <v>71</v>
      </c>
      <c r="C79" s="202"/>
      <c r="D79" s="202"/>
      <c r="E79" s="202"/>
      <c r="F79" s="202"/>
      <c r="G79" s="333"/>
      <c r="H79" s="202"/>
      <c r="I79" s="202"/>
      <c r="J79" s="202"/>
      <c r="K79" s="202"/>
      <c r="L79" s="202"/>
      <c r="M79" s="202"/>
      <c r="N79" s="202">
        <v>0</v>
      </c>
      <c r="O79" s="202">
        <v>0</v>
      </c>
      <c r="P79" s="202"/>
      <c r="Q79" s="202"/>
      <c r="R79" s="202"/>
      <c r="S79" s="202"/>
      <c r="T79" s="202"/>
      <c r="U79" s="202"/>
      <c r="V79" s="202"/>
      <c r="W79" s="202"/>
      <c r="X79" s="202"/>
      <c r="Y79" s="202"/>
      <c r="Z79" s="202"/>
      <c r="AA79" s="202"/>
      <c r="AB79" s="202"/>
      <c r="AC79" s="202"/>
      <c r="AD79" s="202"/>
      <c r="AE79" s="202"/>
      <c r="AF79" s="202"/>
      <c r="AG79" s="227"/>
      <c r="AH79" s="8"/>
      <c r="AI79" s="49" t="s">
        <v>90</v>
      </c>
      <c r="AJ79" s="50"/>
      <c r="AK79" s="50"/>
      <c r="AL79" s="54"/>
      <c r="AM79" s="6"/>
    </row>
    <row r="80" spans="2:39">
      <c r="B80" s="12"/>
      <c r="C80" s="12"/>
      <c r="D80" s="567" t="s">
        <v>126</v>
      </c>
      <c r="E80" s="10">
        <f>SUM(H80:K80)</f>
        <v>177</v>
      </c>
      <c r="F80" s="6"/>
      <c r="G80" s="6"/>
      <c r="H80" s="13">
        <f>SUM(H47+H52+H57)</f>
        <v>50</v>
      </c>
      <c r="I80" s="562">
        <f>I70+I57</f>
        <v>127</v>
      </c>
      <c r="J80" s="11">
        <f>SUM(J53:J60)</f>
        <v>0</v>
      </c>
      <c r="K80" s="11">
        <f>SUM(K53:K60)</f>
        <v>0</v>
      </c>
      <c r="L80" s="11">
        <f>SUM(L53:L60)</f>
        <v>0</v>
      </c>
      <c r="M80" s="11">
        <f>SUM(M53:M60)</f>
        <v>0</v>
      </c>
      <c r="N80" s="550">
        <v>30</v>
      </c>
      <c r="O80" s="550">
        <v>30</v>
      </c>
      <c r="P80" s="13"/>
      <c r="Q80" s="14"/>
      <c r="R80" s="14"/>
      <c r="S80" s="14"/>
      <c r="T80" s="14"/>
      <c r="U80" s="14"/>
      <c r="V80" s="14"/>
      <c r="W80" s="25"/>
      <c r="X80" s="25"/>
      <c r="Y80" s="13"/>
      <c r="Z80" s="13" t="s">
        <v>127</v>
      </c>
      <c r="AA80" s="13"/>
      <c r="AB80" s="127"/>
      <c r="AC80" s="3"/>
      <c r="AD80" s="125">
        <f>SUM(AD49:AD77)*1.5</f>
        <v>67.5</v>
      </c>
      <c r="AE80" s="152">
        <f>SUM(AE58:AE77)</f>
        <v>142</v>
      </c>
      <c r="AF80" s="153" t="s">
        <v>74</v>
      </c>
      <c r="AG80" s="152">
        <f>SUM(AD80:AE80)</f>
        <v>209.5</v>
      </c>
      <c r="AH80" s="8"/>
      <c r="AI80" s="51" t="s">
        <v>13</v>
      </c>
      <c r="AJ80" s="51" t="s">
        <v>14</v>
      </c>
      <c r="AK80" s="51" t="s">
        <v>15</v>
      </c>
      <c r="AL80" s="54"/>
      <c r="AM80" s="6"/>
    </row>
    <row r="81" spans="1:39" ht="37.5" customHeight="1">
      <c r="B81" s="12"/>
      <c r="C81" s="12"/>
      <c r="D81" s="9"/>
      <c r="E81" s="10"/>
      <c r="F81" s="6"/>
      <c r="G81" s="6"/>
      <c r="H81" s="13"/>
      <c r="I81" s="11"/>
      <c r="J81" s="11"/>
      <c r="K81" s="11"/>
      <c r="L81" s="11"/>
      <c r="M81" s="11"/>
      <c r="N81" s="11"/>
      <c r="O81" s="11"/>
      <c r="P81" s="13"/>
      <c r="Q81" s="14"/>
      <c r="R81" s="14"/>
      <c r="S81" s="14"/>
      <c r="T81" s="14"/>
      <c r="U81" s="14"/>
      <c r="V81" s="14"/>
      <c r="W81" s="25"/>
      <c r="X81" s="25"/>
      <c r="Y81" s="11"/>
      <c r="Z81" s="11"/>
      <c r="AA81" s="11"/>
      <c r="AB81" s="126"/>
      <c r="AC81" s="3"/>
      <c r="AD81" s="125"/>
      <c r="AE81" s="152"/>
      <c r="AF81" s="153"/>
      <c r="AG81" s="154"/>
      <c r="AH81" s="8"/>
      <c r="AI81" s="156">
        <v>40</v>
      </c>
      <c r="AJ81" s="156"/>
      <c r="AK81" s="158"/>
      <c r="AL81" s="54"/>
      <c r="AM81" s="6"/>
    </row>
    <row r="82" spans="1:39" ht="30" customHeight="1">
      <c r="B82" s="583" t="s">
        <v>128</v>
      </c>
      <c r="C82" s="584"/>
      <c r="D82" s="207"/>
      <c r="E82" s="208"/>
      <c r="F82" s="208"/>
      <c r="G82" s="209"/>
      <c r="H82" s="210"/>
      <c r="I82" s="210"/>
      <c r="J82" s="210"/>
      <c r="K82" s="211"/>
      <c r="L82" s="212"/>
      <c r="M82" s="212"/>
      <c r="N82" s="209"/>
      <c r="O82" s="209"/>
      <c r="P82" s="209"/>
      <c r="Q82" s="213"/>
      <c r="R82" s="213"/>
      <c r="S82" s="213"/>
      <c r="T82" s="213"/>
      <c r="U82" s="213"/>
      <c r="V82" s="213"/>
      <c r="W82" s="208"/>
      <c r="X82" s="221"/>
      <c r="Y82" s="214"/>
      <c r="Z82" s="214"/>
      <c r="AA82" s="214"/>
      <c r="AB82" s="214"/>
      <c r="AC82" s="211"/>
      <c r="AD82" s="215"/>
      <c r="AE82" s="222"/>
      <c r="AF82" s="215"/>
      <c r="AG82" s="216"/>
      <c r="AH82" s="8"/>
      <c r="AI82" s="8"/>
      <c r="AJ82" s="8"/>
      <c r="AK82" s="8"/>
      <c r="AL82" s="54"/>
      <c r="AM82" s="6"/>
    </row>
    <row r="83" spans="1:39" ht="19.899999999999999" customHeight="1">
      <c r="B83" s="337" t="s">
        <v>129</v>
      </c>
      <c r="C83" s="338"/>
      <c r="D83" s="338"/>
      <c r="E83" s="106"/>
      <c r="F83" s="106"/>
      <c r="G83" s="106"/>
      <c r="H83" s="107">
        <f>SUM(H84:H85)</f>
        <v>14</v>
      </c>
      <c r="I83" s="108"/>
      <c r="J83" s="108"/>
      <c r="K83" s="108"/>
      <c r="L83" s="108"/>
      <c r="M83" s="110"/>
      <c r="N83" s="551">
        <v>5</v>
      </c>
      <c r="O83" s="551">
        <v>5</v>
      </c>
      <c r="P83" s="110"/>
      <c r="Q83" s="110"/>
      <c r="R83" s="109"/>
      <c r="S83" s="109"/>
      <c r="T83" s="110"/>
      <c r="U83" s="109"/>
      <c r="V83" s="109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231"/>
      <c r="AH83" s="8"/>
      <c r="AI83" s="8"/>
      <c r="AJ83" s="8"/>
      <c r="AK83" s="8"/>
      <c r="AL83" s="54"/>
      <c r="AM83" s="6"/>
    </row>
    <row r="84" spans="1:39" ht="37.15" customHeight="1">
      <c r="B84" s="184"/>
      <c r="C84" s="185" t="s">
        <v>42</v>
      </c>
      <c r="D84" s="198" t="s">
        <v>130</v>
      </c>
      <c r="E84" s="549" t="s">
        <v>131</v>
      </c>
      <c r="F84" s="113"/>
      <c r="G84" s="114">
        <v>4</v>
      </c>
      <c r="H84" s="133">
        <v>14</v>
      </c>
      <c r="I84" s="134"/>
      <c r="J84" s="134"/>
      <c r="K84" s="135"/>
      <c r="L84" s="178"/>
      <c r="M84" s="180"/>
      <c r="N84" s="545">
        <v>5</v>
      </c>
      <c r="O84" s="546">
        <v>5</v>
      </c>
      <c r="P84" s="180" t="s">
        <v>45</v>
      </c>
      <c r="Q84" s="181" t="s">
        <v>46</v>
      </c>
      <c r="R84" s="182" t="s">
        <v>47</v>
      </c>
      <c r="S84" s="175">
        <v>1</v>
      </c>
      <c r="T84" s="178" t="s">
        <v>45</v>
      </c>
      <c r="U84" s="179" t="s">
        <v>45</v>
      </c>
      <c r="V84" s="183" t="s">
        <v>45</v>
      </c>
      <c r="W84" s="176" t="s">
        <v>45</v>
      </c>
      <c r="X84" s="186"/>
      <c r="Y84" s="45"/>
      <c r="Z84" s="58">
        <f>ROUNDUP(SUM($AI$5:$AK$5)/$AD$6,0)</f>
        <v>1</v>
      </c>
      <c r="AA84" s="59">
        <v>0</v>
      </c>
      <c r="AB84" s="59">
        <v>0</v>
      </c>
      <c r="AC84" s="60"/>
      <c r="AD84" s="58">
        <f>H84*Z84*1.5</f>
        <v>21</v>
      </c>
      <c r="AE84" s="59">
        <f>I84*AA84</f>
        <v>0</v>
      </c>
      <c r="AF84" s="59">
        <f>J84*AB84</f>
        <v>0</v>
      </c>
      <c r="AG84" s="60"/>
      <c r="AH84" s="3"/>
      <c r="AI84" s="238"/>
      <c r="AJ84" s="238"/>
      <c r="AK84" s="238"/>
      <c r="AL84" s="54"/>
      <c r="AM84" s="6"/>
    </row>
    <row r="85" spans="1:39" ht="30" customHeight="1">
      <c r="B85" s="184"/>
      <c r="C85" s="296" t="s">
        <v>132</v>
      </c>
      <c r="D85" s="297" t="s">
        <v>133</v>
      </c>
      <c r="E85" s="298"/>
      <c r="F85" s="298"/>
      <c r="G85" s="298">
        <v>4</v>
      </c>
      <c r="H85" s="295"/>
      <c r="I85" s="296"/>
      <c r="J85" s="296"/>
      <c r="K85" s="297"/>
      <c r="L85" s="295"/>
      <c r="M85" s="297"/>
      <c r="N85" s="295">
        <v>15</v>
      </c>
      <c r="O85" s="296">
        <v>15</v>
      </c>
      <c r="P85" s="297" t="s">
        <v>45</v>
      </c>
      <c r="Q85" s="295" t="s">
        <v>46</v>
      </c>
      <c r="R85" s="296" t="s">
        <v>47</v>
      </c>
      <c r="S85" s="297">
        <v>1</v>
      </c>
      <c r="T85" s="295" t="s">
        <v>45</v>
      </c>
      <c r="U85" s="296" t="s">
        <v>45</v>
      </c>
      <c r="V85" s="297" t="s">
        <v>45</v>
      </c>
      <c r="W85" s="298" t="s">
        <v>45</v>
      </c>
      <c r="X85" s="296"/>
      <c r="Y85" s="298"/>
      <c r="Z85" s="295">
        <v>0</v>
      </c>
      <c r="AA85" s="296">
        <v>1</v>
      </c>
      <c r="AB85" s="296">
        <v>0</v>
      </c>
      <c r="AC85" s="297"/>
      <c r="AD85" s="295">
        <f t="shared" ref="AD85" si="47">H85*Z85*1.5</f>
        <v>0</v>
      </c>
      <c r="AE85" s="296">
        <f t="shared" ref="AE85" si="48">I85*AA85</f>
        <v>0</v>
      </c>
      <c r="AF85" s="296">
        <f t="shared" ref="AF85" si="49">J85*AB85</f>
        <v>0</v>
      </c>
      <c r="AG85" s="297"/>
      <c r="AH85" s="3"/>
      <c r="AI85" s="238"/>
      <c r="AJ85" s="238"/>
      <c r="AK85" s="238"/>
      <c r="AL85" s="54"/>
      <c r="AM85" s="6"/>
    </row>
    <row r="86" spans="1:39" ht="30" customHeight="1">
      <c r="B86" s="305" t="s">
        <v>134</v>
      </c>
      <c r="C86" s="188"/>
      <c r="D86" s="188"/>
      <c r="E86" s="188"/>
      <c r="F86" s="188"/>
      <c r="G86" s="188"/>
      <c r="H86" s="189">
        <v>20</v>
      </c>
      <c r="I86" s="190"/>
      <c r="J86" s="190"/>
      <c r="K86" s="190"/>
      <c r="L86" s="190"/>
      <c r="M86" s="191"/>
      <c r="N86" s="552">
        <v>6</v>
      </c>
      <c r="O86" s="552">
        <v>6</v>
      </c>
      <c r="P86" s="191"/>
      <c r="Q86" s="191"/>
      <c r="R86" s="192"/>
      <c r="S86" s="192"/>
      <c r="T86" s="191"/>
      <c r="U86" s="192"/>
      <c r="V86" s="192"/>
      <c r="W86" s="193"/>
      <c r="X86" s="193"/>
      <c r="Y86" s="193"/>
      <c r="Z86" s="193"/>
      <c r="AA86" s="193"/>
      <c r="AB86" s="193"/>
      <c r="AC86" s="193"/>
      <c r="AD86" s="193"/>
      <c r="AE86" s="193"/>
      <c r="AF86" s="193"/>
      <c r="AG86" s="225"/>
      <c r="AH86" s="3"/>
      <c r="AI86" s="238"/>
      <c r="AJ86" s="238"/>
      <c r="AK86" s="238"/>
      <c r="AL86" s="54"/>
      <c r="AM86" s="6"/>
    </row>
    <row r="87" spans="1:39" ht="44.25" customHeight="1">
      <c r="B87" s="184"/>
      <c r="C87" s="185" t="s">
        <v>52</v>
      </c>
      <c r="D87" s="198" t="s">
        <v>77</v>
      </c>
      <c r="E87" s="113" t="s">
        <v>50</v>
      </c>
      <c r="F87" s="177" t="s">
        <v>135</v>
      </c>
      <c r="G87" s="114">
        <v>4</v>
      </c>
      <c r="H87" s="133">
        <v>20</v>
      </c>
      <c r="I87" s="134"/>
      <c r="J87" s="134"/>
      <c r="K87" s="135"/>
      <c r="L87" s="133"/>
      <c r="M87" s="135"/>
      <c r="N87" s="547">
        <v>6</v>
      </c>
      <c r="O87" s="547">
        <v>6</v>
      </c>
      <c r="P87" s="135" t="s">
        <v>45</v>
      </c>
      <c r="Q87" s="181" t="s">
        <v>46</v>
      </c>
      <c r="R87" s="182" t="s">
        <v>47</v>
      </c>
      <c r="S87" s="175">
        <v>1</v>
      </c>
      <c r="T87" s="178" t="s">
        <v>45</v>
      </c>
      <c r="U87" s="179" t="s">
        <v>45</v>
      </c>
      <c r="V87" s="183" t="s">
        <v>45</v>
      </c>
      <c r="W87" s="176" t="s">
        <v>45</v>
      </c>
      <c r="X87" s="200"/>
      <c r="Y87" s="45"/>
      <c r="Z87" s="58">
        <v>0</v>
      </c>
      <c r="AA87" s="59">
        <f>ROUNDUP(SUM($AI$5:$AK$5)*Y87/$AE$6,0)</f>
        <v>0</v>
      </c>
      <c r="AB87" s="59">
        <v>0</v>
      </c>
      <c r="AC87" s="60"/>
      <c r="AD87" s="58">
        <f>H87*Z87*1.5</f>
        <v>0</v>
      </c>
      <c r="AE87" s="59">
        <f>I87*AA87</f>
        <v>0</v>
      </c>
      <c r="AF87" s="59">
        <f>J87*AB87</f>
        <v>0</v>
      </c>
      <c r="AG87" s="60"/>
      <c r="AH87" s="3"/>
      <c r="AI87" s="238"/>
      <c r="AJ87" s="238"/>
      <c r="AK87" s="148"/>
      <c r="AL87" s="54"/>
      <c r="AM87" s="6"/>
    </row>
    <row r="88" spans="1:39" ht="30" customHeight="1">
      <c r="B88" s="184"/>
      <c r="C88" s="185" t="s">
        <v>52</v>
      </c>
      <c r="D88" s="198" t="s">
        <v>78</v>
      </c>
      <c r="E88" s="548" t="s">
        <v>136</v>
      </c>
      <c r="F88" s="113" t="s">
        <v>135</v>
      </c>
      <c r="G88" s="114">
        <v>4</v>
      </c>
      <c r="H88" s="133">
        <v>20</v>
      </c>
      <c r="I88" s="134"/>
      <c r="J88" s="134"/>
      <c r="K88" s="135"/>
      <c r="L88" s="133"/>
      <c r="M88" s="135"/>
      <c r="N88" s="547">
        <v>6</v>
      </c>
      <c r="O88" s="547">
        <v>6</v>
      </c>
      <c r="P88" s="135" t="s">
        <v>45</v>
      </c>
      <c r="Q88" s="181" t="s">
        <v>46</v>
      </c>
      <c r="R88" s="182" t="s">
        <v>47</v>
      </c>
      <c r="S88" s="175">
        <v>1</v>
      </c>
      <c r="T88" s="178" t="s">
        <v>45</v>
      </c>
      <c r="U88" s="179" t="s">
        <v>45</v>
      </c>
      <c r="V88" s="183" t="s">
        <v>45</v>
      </c>
      <c r="W88" s="176" t="s">
        <v>45</v>
      </c>
      <c r="X88" s="200"/>
      <c r="Y88" s="45"/>
      <c r="Z88" s="58">
        <v>0</v>
      </c>
      <c r="AA88" s="59">
        <f t="shared" ref="AA88:AA90" si="50">ROUNDUP(SUM($AI$5:$AK$5)*Y88/$AE$6,0)</f>
        <v>0</v>
      </c>
      <c r="AB88" s="59">
        <v>0</v>
      </c>
      <c r="AC88" s="60"/>
      <c r="AD88" s="58">
        <f t="shared" ref="AD88:AD90" si="51">H88*Z88*1.5</f>
        <v>0</v>
      </c>
      <c r="AE88" s="59">
        <f t="shared" ref="AE88:AE90" si="52">I88*AA88</f>
        <v>0</v>
      </c>
      <c r="AF88" s="59">
        <f t="shared" ref="AF88:AF90" si="53">J88*AB88</f>
        <v>0</v>
      </c>
      <c r="AG88" s="60"/>
      <c r="AH88" s="3"/>
      <c r="AI88" s="238"/>
      <c r="AJ88" s="238"/>
      <c r="AK88" s="148"/>
      <c r="AL88" s="54"/>
      <c r="AM88" s="6"/>
    </row>
    <row r="89" spans="1:39" ht="30" customHeight="1">
      <c r="A89" s="289"/>
      <c r="B89" s="184"/>
      <c r="C89" s="185" t="s">
        <v>52</v>
      </c>
      <c r="D89" s="198" t="s">
        <v>79</v>
      </c>
      <c r="E89" s="113" t="s">
        <v>58</v>
      </c>
      <c r="F89" s="113" t="s">
        <v>135</v>
      </c>
      <c r="G89" s="114">
        <v>4</v>
      </c>
      <c r="H89" s="181">
        <v>20</v>
      </c>
      <c r="I89" s="182"/>
      <c r="J89" s="182"/>
      <c r="K89" s="183"/>
      <c r="L89" s="181"/>
      <c r="M89" s="183"/>
      <c r="N89" s="547">
        <v>6</v>
      </c>
      <c r="O89" s="547">
        <v>6</v>
      </c>
      <c r="P89" s="183" t="s">
        <v>45</v>
      </c>
      <c r="Q89" s="181" t="s">
        <v>46</v>
      </c>
      <c r="R89" s="182" t="s">
        <v>47</v>
      </c>
      <c r="S89" s="175">
        <v>1</v>
      </c>
      <c r="T89" s="178" t="s">
        <v>45</v>
      </c>
      <c r="U89" s="179" t="s">
        <v>45</v>
      </c>
      <c r="V89" s="183" t="s">
        <v>45</v>
      </c>
      <c r="W89" s="176" t="s">
        <v>45</v>
      </c>
      <c r="X89" s="288"/>
      <c r="Y89" s="264"/>
      <c r="Z89" s="265">
        <v>0</v>
      </c>
      <c r="AA89" s="266">
        <f t="shared" ref="AA89" si="54">ROUNDUP(SUM($AI$5:$AK$5)*Y89/$AE$6,0)</f>
        <v>0</v>
      </c>
      <c r="AB89" s="266">
        <v>0</v>
      </c>
      <c r="AC89" s="267"/>
      <c r="AD89" s="265">
        <f t="shared" ref="AD89" si="55">H89*Z89*1.5</f>
        <v>0</v>
      </c>
      <c r="AE89" s="266">
        <f t="shared" ref="AE89" si="56">I89*AA89</f>
        <v>0</v>
      </c>
      <c r="AF89" s="266">
        <f t="shared" ref="AF89" si="57">J89*AB89</f>
        <v>0</v>
      </c>
      <c r="AG89" s="267"/>
      <c r="AH89" s="3"/>
      <c r="AI89" s="238"/>
      <c r="AJ89" s="238"/>
      <c r="AK89" s="148"/>
      <c r="AL89" s="54"/>
      <c r="AM89" s="6"/>
    </row>
    <row r="90" spans="1:39" ht="30" customHeight="1">
      <c r="B90" s="184"/>
      <c r="C90" s="185" t="s">
        <v>52</v>
      </c>
      <c r="D90" s="198" t="s">
        <v>80</v>
      </c>
      <c r="E90" s="113" t="s">
        <v>81</v>
      </c>
      <c r="F90" s="113" t="s">
        <v>104</v>
      </c>
      <c r="G90" s="114">
        <v>4</v>
      </c>
      <c r="H90" s="133">
        <v>20</v>
      </c>
      <c r="I90" s="134"/>
      <c r="J90" s="134"/>
      <c r="K90" s="135"/>
      <c r="L90" s="133"/>
      <c r="M90" s="135"/>
      <c r="N90" s="547">
        <v>6</v>
      </c>
      <c r="O90" s="547">
        <v>6</v>
      </c>
      <c r="P90" s="135" t="s">
        <v>45</v>
      </c>
      <c r="Q90" s="181" t="s">
        <v>46</v>
      </c>
      <c r="R90" s="182" t="s">
        <v>47</v>
      </c>
      <c r="S90" s="175">
        <v>1</v>
      </c>
      <c r="T90" s="178" t="s">
        <v>45</v>
      </c>
      <c r="U90" s="179" t="s">
        <v>45</v>
      </c>
      <c r="V90" s="183" t="s">
        <v>45</v>
      </c>
      <c r="W90" s="176" t="s">
        <v>45</v>
      </c>
      <c r="X90" s="200"/>
      <c r="Y90" s="45"/>
      <c r="Z90" s="58">
        <v>0</v>
      </c>
      <c r="AA90" s="59">
        <f t="shared" si="50"/>
        <v>0</v>
      </c>
      <c r="AB90" s="59">
        <v>0</v>
      </c>
      <c r="AC90" s="60"/>
      <c r="AD90" s="58">
        <f t="shared" si="51"/>
        <v>0</v>
      </c>
      <c r="AE90" s="59">
        <f t="shared" si="52"/>
        <v>0</v>
      </c>
      <c r="AF90" s="59">
        <f t="shared" si="53"/>
        <v>0</v>
      </c>
      <c r="AG90" s="60"/>
      <c r="AH90" s="3"/>
      <c r="AI90" s="238"/>
      <c r="AJ90" s="238"/>
      <c r="AK90" s="148"/>
      <c r="AL90" s="54"/>
      <c r="AM90" s="6"/>
    </row>
    <row r="91" spans="1:39" ht="30" customHeight="1">
      <c r="A91" s="339"/>
      <c r="B91" s="305" t="s">
        <v>137</v>
      </c>
      <c r="C91" s="306"/>
      <c r="D91" s="306"/>
      <c r="E91" s="306"/>
      <c r="F91" s="306"/>
      <c r="G91" s="306"/>
      <c r="H91" s="307"/>
      <c r="I91" s="307"/>
      <c r="J91" s="307"/>
      <c r="K91" s="307"/>
      <c r="L91" s="307"/>
      <c r="M91" s="308"/>
      <c r="N91" s="308"/>
      <c r="O91" s="308"/>
      <c r="P91" s="308"/>
      <c r="Q91" s="308"/>
      <c r="R91" s="309"/>
      <c r="S91" s="309"/>
      <c r="T91" s="308"/>
      <c r="U91" s="309"/>
      <c r="V91" s="309"/>
      <c r="W91" s="310"/>
      <c r="X91" s="310"/>
      <c r="Y91" s="310"/>
      <c r="Z91" s="310"/>
      <c r="AA91" s="310"/>
      <c r="AB91" s="310"/>
      <c r="AC91" s="310"/>
      <c r="AD91" s="310"/>
      <c r="AE91" s="310"/>
      <c r="AF91" s="310"/>
      <c r="AG91" s="311"/>
      <c r="AH91" s="3"/>
      <c r="AI91" s="148"/>
      <c r="AJ91" s="148"/>
      <c r="AK91" s="148"/>
      <c r="AL91" s="54"/>
      <c r="AM91" s="6"/>
    </row>
    <row r="92" spans="1:39" ht="30" customHeight="1">
      <c r="A92" s="339"/>
      <c r="B92" s="312"/>
      <c r="C92" s="313" t="s">
        <v>138</v>
      </c>
      <c r="D92" s="314"/>
      <c r="E92" s="330"/>
      <c r="F92" s="331"/>
      <c r="G92" s="333"/>
      <c r="H92" s="333"/>
      <c r="I92" s="310"/>
      <c r="J92" s="310"/>
      <c r="K92" s="311"/>
      <c r="L92" s="333"/>
      <c r="M92" s="311"/>
      <c r="N92" s="333"/>
      <c r="O92" s="310"/>
      <c r="P92" s="311"/>
      <c r="Q92" s="333"/>
      <c r="R92" s="310"/>
      <c r="S92" s="334"/>
      <c r="T92" s="335"/>
      <c r="U92" s="309"/>
      <c r="V92" s="311"/>
      <c r="W92" s="336"/>
      <c r="X92" s="324"/>
      <c r="Y92" s="325"/>
      <c r="Z92" s="574"/>
      <c r="AA92" s="575"/>
      <c r="AB92" s="575"/>
      <c r="AC92" s="576"/>
      <c r="AD92" s="574"/>
      <c r="AE92" s="575"/>
      <c r="AF92" s="575"/>
      <c r="AG92" s="576"/>
      <c r="AH92" s="3"/>
      <c r="AI92" s="148"/>
      <c r="AJ92" s="148"/>
      <c r="AK92" s="148"/>
      <c r="AL92" s="54"/>
      <c r="AM92" s="6"/>
    </row>
    <row r="93" spans="1:39" ht="30" customHeight="1">
      <c r="A93" s="339"/>
      <c r="B93" s="326"/>
      <c r="C93" s="327" t="s">
        <v>139</v>
      </c>
      <c r="D93" s="340" t="s">
        <v>133</v>
      </c>
      <c r="E93" s="315" t="s">
        <v>50</v>
      </c>
      <c r="F93" s="315"/>
      <c r="G93" s="553">
        <v>4</v>
      </c>
      <c r="H93" s="318"/>
      <c r="I93" s="286"/>
      <c r="J93" s="286"/>
      <c r="K93" s="319"/>
      <c r="L93" s="318"/>
      <c r="M93" s="319"/>
      <c r="N93" s="318">
        <v>19</v>
      </c>
      <c r="O93" s="286">
        <v>19</v>
      </c>
      <c r="P93" s="319" t="s">
        <v>45</v>
      </c>
      <c r="Q93" s="318" t="s">
        <v>46</v>
      </c>
      <c r="R93" s="286" t="s">
        <v>47</v>
      </c>
      <c r="S93" s="320">
        <v>1</v>
      </c>
      <c r="T93" s="321" t="s">
        <v>45</v>
      </c>
      <c r="U93" s="322" t="s">
        <v>45</v>
      </c>
      <c r="V93" s="319" t="s">
        <v>45</v>
      </c>
      <c r="W93" s="323" t="s">
        <v>45</v>
      </c>
      <c r="X93" s="341"/>
      <c r="Y93" s="325"/>
      <c r="Z93" s="571">
        <v>0</v>
      </c>
      <c r="AA93" s="572">
        <f t="shared" ref="AA93" si="58">ROUNDUP(SUM($AI$5:$AK$5)*Y93/$AE$6,0)</f>
        <v>0</v>
      </c>
      <c r="AB93" s="572">
        <v>0</v>
      </c>
      <c r="AC93" s="573"/>
      <c r="AD93" s="571">
        <f>H93*Z93*1.5</f>
        <v>0</v>
      </c>
      <c r="AE93" s="572">
        <f>I93*AA93</f>
        <v>0</v>
      </c>
      <c r="AF93" s="572">
        <f>J93*AB93</f>
        <v>0</v>
      </c>
      <c r="AG93" s="573"/>
      <c r="AH93" s="3"/>
      <c r="AI93" s="247"/>
      <c r="AJ93" s="148"/>
      <c r="AK93" s="148"/>
      <c r="AL93" s="54"/>
      <c r="AM93" s="6"/>
    </row>
    <row r="94" spans="1:39" ht="19.899999999999999" customHeight="1">
      <c r="A94" s="339"/>
      <c r="B94" s="312"/>
      <c r="C94" s="313" t="s">
        <v>140</v>
      </c>
      <c r="D94" s="314"/>
      <c r="E94" s="330"/>
      <c r="F94" s="330"/>
      <c r="G94" s="333"/>
      <c r="H94" s="333"/>
      <c r="I94" s="310">
        <f>SUM(I96:I99)</f>
        <v>50</v>
      </c>
      <c r="J94" s="310"/>
      <c r="K94" s="311"/>
      <c r="L94" s="333"/>
      <c r="M94" s="311"/>
      <c r="N94" s="333"/>
      <c r="O94" s="310"/>
      <c r="P94" s="311"/>
      <c r="Q94" s="333"/>
      <c r="R94" s="310"/>
      <c r="S94" s="334"/>
      <c r="T94" s="335"/>
      <c r="U94" s="309"/>
      <c r="V94" s="311"/>
      <c r="W94" s="336"/>
      <c r="X94" s="324"/>
      <c r="Y94" s="325"/>
      <c r="Z94" s="574"/>
      <c r="AA94" s="575"/>
      <c r="AB94" s="575"/>
      <c r="AC94" s="576"/>
      <c r="AD94" s="642"/>
      <c r="AE94" s="643"/>
      <c r="AF94" s="643"/>
      <c r="AG94" s="644"/>
      <c r="AH94" s="3"/>
      <c r="AI94" s="636"/>
      <c r="AJ94" s="636"/>
      <c r="AK94" s="636"/>
      <c r="AL94" s="54"/>
      <c r="AM94" s="6"/>
    </row>
    <row r="95" spans="1:39" ht="30" customHeight="1">
      <c r="A95" s="339"/>
      <c r="B95" s="326"/>
      <c r="C95" s="327" t="s">
        <v>139</v>
      </c>
      <c r="D95" s="340" t="s">
        <v>133</v>
      </c>
      <c r="E95" s="315" t="s">
        <v>50</v>
      </c>
      <c r="F95" s="315" t="s">
        <v>141</v>
      </c>
      <c r="G95" s="553">
        <v>4</v>
      </c>
      <c r="H95" s="318"/>
      <c r="I95" s="286"/>
      <c r="J95" s="286"/>
      <c r="K95" s="319"/>
      <c r="L95" s="318"/>
      <c r="M95" s="319"/>
      <c r="N95" s="318">
        <v>7</v>
      </c>
      <c r="O95" s="286">
        <v>7</v>
      </c>
      <c r="P95" s="319"/>
      <c r="Q95" s="318" t="s">
        <v>46</v>
      </c>
      <c r="R95" s="286" t="s">
        <v>47</v>
      </c>
      <c r="S95" s="320">
        <v>1</v>
      </c>
      <c r="T95" s="321"/>
      <c r="U95" s="322"/>
      <c r="V95" s="319"/>
      <c r="W95" s="323"/>
      <c r="X95" s="324"/>
      <c r="Y95" s="325"/>
      <c r="Z95" s="571">
        <v>0</v>
      </c>
      <c r="AA95" s="572">
        <f t="shared" ref="AA95:AA96" si="59">ROUNDUP(SUM($AI$5:$AK$5)*Y95/$AE$6,0)</f>
        <v>0</v>
      </c>
      <c r="AB95" s="572">
        <v>0</v>
      </c>
      <c r="AC95" s="573"/>
      <c r="AD95" s="571">
        <v>0</v>
      </c>
      <c r="AE95" s="572">
        <v>0</v>
      </c>
      <c r="AF95" s="572">
        <v>0</v>
      </c>
      <c r="AG95" s="573"/>
      <c r="AH95" s="3"/>
      <c r="AI95" s="636"/>
      <c r="AJ95" s="636"/>
      <c r="AK95" s="636"/>
      <c r="AL95" s="54"/>
      <c r="AM95" s="6"/>
    </row>
    <row r="96" spans="1:39" ht="30" customHeight="1">
      <c r="A96" s="339"/>
      <c r="B96" s="326"/>
      <c r="C96" s="304" t="s">
        <v>142</v>
      </c>
      <c r="D96" s="327" t="s">
        <v>143</v>
      </c>
      <c r="E96" s="315" t="s">
        <v>81</v>
      </c>
      <c r="F96" s="315"/>
      <c r="G96" s="553">
        <v>4</v>
      </c>
      <c r="H96" s="318"/>
      <c r="I96" s="286">
        <v>10</v>
      </c>
      <c r="J96" s="286"/>
      <c r="K96" s="319"/>
      <c r="L96" s="318"/>
      <c r="M96" s="319"/>
      <c r="N96" s="318">
        <v>4</v>
      </c>
      <c r="O96" s="286">
        <v>4</v>
      </c>
      <c r="P96" s="319"/>
      <c r="Q96" s="318" t="s">
        <v>46</v>
      </c>
      <c r="R96" s="286" t="s">
        <v>47</v>
      </c>
      <c r="S96" s="320">
        <v>1</v>
      </c>
      <c r="T96" s="321"/>
      <c r="U96" s="322"/>
      <c r="V96" s="319"/>
      <c r="W96" s="323"/>
      <c r="X96" s="324"/>
      <c r="Y96" s="325"/>
      <c r="Z96" s="571">
        <v>0</v>
      </c>
      <c r="AA96" s="572">
        <v>1</v>
      </c>
      <c r="AB96" s="572">
        <v>0</v>
      </c>
      <c r="AC96" s="573"/>
      <c r="AD96" s="571">
        <v>0</v>
      </c>
      <c r="AE96" s="572">
        <v>10</v>
      </c>
      <c r="AF96" s="572">
        <v>0</v>
      </c>
      <c r="AG96" s="573"/>
      <c r="AH96" s="3"/>
      <c r="AI96" s="636"/>
      <c r="AJ96" s="636"/>
      <c r="AK96" s="636"/>
      <c r="AL96" s="54"/>
      <c r="AM96" s="6"/>
    </row>
    <row r="97" spans="1:39" s="289" customFormat="1" ht="30" customHeight="1">
      <c r="A97" s="339"/>
      <c r="B97" s="326"/>
      <c r="C97" s="327" t="s">
        <v>144</v>
      </c>
      <c r="D97" s="327" t="s">
        <v>145</v>
      </c>
      <c r="E97" s="315" t="s">
        <v>146</v>
      </c>
      <c r="F97" s="316"/>
      <c r="G97" s="553">
        <v>4</v>
      </c>
      <c r="H97" s="318"/>
      <c r="I97" s="286">
        <v>10</v>
      </c>
      <c r="J97" s="286"/>
      <c r="K97" s="319"/>
      <c r="L97" s="318"/>
      <c r="M97" s="319"/>
      <c r="N97" s="318">
        <v>2</v>
      </c>
      <c r="O97" s="286">
        <v>2</v>
      </c>
      <c r="P97" s="319"/>
      <c r="Q97" s="318" t="s">
        <v>46</v>
      </c>
      <c r="R97" s="286" t="s">
        <v>47</v>
      </c>
      <c r="S97" s="320">
        <v>1</v>
      </c>
      <c r="T97" s="321"/>
      <c r="U97" s="322"/>
      <c r="V97" s="319"/>
      <c r="W97" s="323"/>
      <c r="X97" s="324"/>
      <c r="Y97" s="325"/>
      <c r="Z97" s="571">
        <v>0</v>
      </c>
      <c r="AA97" s="572">
        <v>1</v>
      </c>
      <c r="AB97" s="572">
        <v>0</v>
      </c>
      <c r="AC97" s="573"/>
      <c r="AD97" s="571">
        <v>0</v>
      </c>
      <c r="AE97" s="572">
        <v>10</v>
      </c>
      <c r="AF97" s="572">
        <v>0</v>
      </c>
      <c r="AG97" s="573"/>
      <c r="AH97" s="3"/>
      <c r="AI97" s="636"/>
      <c r="AJ97" s="636"/>
      <c r="AK97" s="636"/>
      <c r="AL97" s="290"/>
    </row>
    <row r="98" spans="1:39" ht="30" customHeight="1">
      <c r="A98" s="339"/>
      <c r="B98" s="326"/>
      <c r="C98" s="327" t="s">
        <v>147</v>
      </c>
      <c r="D98" s="327" t="s">
        <v>148</v>
      </c>
      <c r="E98" s="315" t="s">
        <v>146</v>
      </c>
      <c r="F98" s="315"/>
      <c r="G98" s="553">
        <v>4</v>
      </c>
      <c r="H98" s="318"/>
      <c r="I98" s="286">
        <v>10</v>
      </c>
      <c r="J98" s="286"/>
      <c r="K98" s="319"/>
      <c r="L98" s="318"/>
      <c r="M98" s="319"/>
      <c r="N98" s="318">
        <v>2</v>
      </c>
      <c r="O98" s="286">
        <v>2</v>
      </c>
      <c r="P98" s="319"/>
      <c r="Q98" s="318" t="s">
        <v>46</v>
      </c>
      <c r="R98" s="286" t="s">
        <v>47</v>
      </c>
      <c r="S98" s="320">
        <v>1</v>
      </c>
      <c r="T98" s="321"/>
      <c r="U98" s="322"/>
      <c r="V98" s="319"/>
      <c r="W98" s="323"/>
      <c r="X98" s="341"/>
      <c r="Y98" s="325"/>
      <c r="Z98" s="571">
        <v>0</v>
      </c>
      <c r="AA98" s="572">
        <v>1</v>
      </c>
      <c r="AB98" s="572">
        <v>0</v>
      </c>
      <c r="AC98" s="573"/>
      <c r="AD98" s="571">
        <v>0</v>
      </c>
      <c r="AE98" s="572">
        <v>10</v>
      </c>
      <c r="AF98" s="572">
        <v>0</v>
      </c>
      <c r="AG98" s="573"/>
      <c r="AH98" s="3"/>
      <c r="AI98" s="636"/>
      <c r="AJ98" s="636"/>
      <c r="AK98" s="636"/>
      <c r="AL98" s="54"/>
      <c r="AM98" s="6"/>
    </row>
    <row r="99" spans="1:39" ht="19.899999999999999" customHeight="1">
      <c r="A99" s="339"/>
      <c r="B99" s="326"/>
      <c r="C99" s="327" t="s">
        <v>149</v>
      </c>
      <c r="D99" s="327" t="s">
        <v>150</v>
      </c>
      <c r="E99" s="315" t="s">
        <v>81</v>
      </c>
      <c r="F99" s="315"/>
      <c r="G99" s="553">
        <v>4</v>
      </c>
      <c r="H99" s="318"/>
      <c r="I99" s="286">
        <v>20</v>
      </c>
      <c r="J99" s="286"/>
      <c r="K99" s="319"/>
      <c r="L99" s="318"/>
      <c r="M99" s="319"/>
      <c r="N99" s="318">
        <v>4</v>
      </c>
      <c r="O99" s="286">
        <v>4</v>
      </c>
      <c r="P99" s="319"/>
      <c r="Q99" s="318" t="s">
        <v>46</v>
      </c>
      <c r="R99" s="286" t="s">
        <v>47</v>
      </c>
      <c r="S99" s="320">
        <v>1</v>
      </c>
      <c r="T99" s="321"/>
      <c r="U99" s="322"/>
      <c r="V99" s="319"/>
      <c r="W99" s="323"/>
      <c r="X99" s="324"/>
      <c r="Y99" s="325"/>
      <c r="Z99" s="571">
        <v>0</v>
      </c>
      <c r="AA99" s="572">
        <v>1</v>
      </c>
      <c r="AB99" s="572">
        <v>0</v>
      </c>
      <c r="AC99" s="573"/>
      <c r="AD99" s="571">
        <v>0</v>
      </c>
      <c r="AE99" s="572">
        <v>20</v>
      </c>
      <c r="AF99" s="572">
        <v>0</v>
      </c>
      <c r="AG99" s="573"/>
      <c r="AH99" s="3"/>
      <c r="AI99" s="636"/>
      <c r="AJ99" s="636"/>
      <c r="AK99" s="636"/>
      <c r="AL99" s="54"/>
      <c r="AM99" s="6"/>
    </row>
    <row r="100" spans="1:39" ht="30" customHeight="1">
      <c r="A100" s="339"/>
      <c r="B100" s="312"/>
      <c r="C100" s="314" t="s">
        <v>151</v>
      </c>
      <c r="D100" s="314" t="s">
        <v>152</v>
      </c>
      <c r="E100" s="330"/>
      <c r="F100" s="330"/>
      <c r="G100" s="333"/>
      <c r="H100" s="333"/>
      <c r="I100" s="310">
        <f>SUM(I102:I107)</f>
        <v>90</v>
      </c>
      <c r="J100" s="310"/>
      <c r="K100" s="311"/>
      <c r="L100" s="333"/>
      <c r="M100" s="311"/>
      <c r="N100" s="333"/>
      <c r="O100" s="310"/>
      <c r="P100" s="311"/>
      <c r="Q100" s="333"/>
      <c r="R100" s="310"/>
      <c r="S100" s="334"/>
      <c r="T100" s="335"/>
      <c r="U100" s="309"/>
      <c r="V100" s="311"/>
      <c r="W100" s="336"/>
      <c r="X100" s="324"/>
      <c r="Y100" s="325"/>
      <c r="Z100" s="645"/>
      <c r="AA100" s="646"/>
      <c r="AB100" s="646"/>
      <c r="AC100" s="647"/>
      <c r="AD100" s="642"/>
      <c r="AE100" s="643"/>
      <c r="AF100" s="643"/>
      <c r="AG100" s="644"/>
      <c r="AH100" s="3"/>
      <c r="AI100" s="636"/>
      <c r="AJ100" s="636"/>
      <c r="AK100" s="636"/>
      <c r="AL100" s="54"/>
      <c r="AM100" s="6"/>
    </row>
    <row r="101" spans="1:39" ht="30" customHeight="1">
      <c r="A101" s="339"/>
      <c r="B101" s="326"/>
      <c r="C101" s="342" t="s">
        <v>139</v>
      </c>
      <c r="D101" s="343" t="s">
        <v>133</v>
      </c>
      <c r="E101" s="315" t="s">
        <v>50</v>
      </c>
      <c r="F101" s="316" t="s">
        <v>153</v>
      </c>
      <c r="G101" s="553">
        <v>4</v>
      </c>
      <c r="H101" s="318"/>
      <c r="I101" s="286"/>
      <c r="J101" s="286"/>
      <c r="K101" s="319"/>
      <c r="L101" s="318"/>
      <c r="M101" s="319"/>
      <c r="N101" s="318">
        <v>4</v>
      </c>
      <c r="O101" s="286">
        <v>4</v>
      </c>
      <c r="P101" s="319"/>
      <c r="Q101" s="318" t="s">
        <v>46</v>
      </c>
      <c r="R101" s="286" t="s">
        <v>47</v>
      </c>
      <c r="S101" s="320">
        <v>1</v>
      </c>
      <c r="T101" s="321"/>
      <c r="U101" s="322"/>
      <c r="V101" s="319"/>
      <c r="W101" s="323"/>
      <c r="X101" s="324"/>
      <c r="Y101" s="325"/>
      <c r="Z101" s="571">
        <v>0</v>
      </c>
      <c r="AA101" s="572">
        <f t="shared" ref="AA101:AA102" si="60">ROUNDUP(SUM($AI$5:$AK$5)*Y101/$AE$6,0)</f>
        <v>0</v>
      </c>
      <c r="AB101" s="572">
        <v>0</v>
      </c>
      <c r="AC101" s="573"/>
      <c r="AD101" s="571">
        <v>0</v>
      </c>
      <c r="AE101" s="572">
        <v>0</v>
      </c>
      <c r="AF101" s="572">
        <v>0</v>
      </c>
      <c r="AG101" s="573"/>
      <c r="AH101" s="3"/>
      <c r="AI101" s="636"/>
      <c r="AJ101" s="636"/>
      <c r="AK101" s="636"/>
      <c r="AL101" s="54"/>
      <c r="AM101" s="6"/>
    </row>
    <row r="102" spans="1:39" ht="30" customHeight="1">
      <c r="A102" s="339"/>
      <c r="B102" s="326"/>
      <c r="C102" s="304" t="s">
        <v>154</v>
      </c>
      <c r="D102" s="327" t="s">
        <v>143</v>
      </c>
      <c r="E102" s="315" t="s">
        <v>81</v>
      </c>
      <c r="F102" s="316" t="s">
        <v>155</v>
      </c>
      <c r="G102" s="553">
        <v>4</v>
      </c>
      <c r="H102" s="318"/>
      <c r="I102" s="286">
        <v>10</v>
      </c>
      <c r="J102" s="286"/>
      <c r="K102" s="319"/>
      <c r="L102" s="318"/>
      <c r="M102" s="319"/>
      <c r="N102" s="318">
        <v>3</v>
      </c>
      <c r="O102" s="286">
        <v>3</v>
      </c>
      <c r="P102" s="319"/>
      <c r="Q102" s="318" t="s">
        <v>46</v>
      </c>
      <c r="R102" s="286" t="s">
        <v>47</v>
      </c>
      <c r="S102" s="320">
        <v>1</v>
      </c>
      <c r="T102" s="321"/>
      <c r="U102" s="322"/>
      <c r="V102" s="319"/>
      <c r="W102" s="323"/>
      <c r="X102" s="324"/>
      <c r="Y102" s="325"/>
      <c r="Z102" s="571">
        <v>0</v>
      </c>
      <c r="AA102" s="572">
        <f t="shared" si="60"/>
        <v>0</v>
      </c>
      <c r="AB102" s="572">
        <v>0</v>
      </c>
      <c r="AC102" s="573"/>
      <c r="AD102" s="571">
        <v>0</v>
      </c>
      <c r="AE102" s="572">
        <v>0</v>
      </c>
      <c r="AF102" s="572">
        <v>0</v>
      </c>
      <c r="AG102" s="573"/>
      <c r="AH102" s="3"/>
      <c r="AI102" s="636"/>
      <c r="AJ102" s="636"/>
      <c r="AK102" s="636"/>
      <c r="AL102" s="54"/>
      <c r="AM102" s="6"/>
    </row>
    <row r="103" spans="1:39" ht="40.15" customHeight="1">
      <c r="A103" s="339"/>
      <c r="B103" s="326"/>
      <c r="C103" s="327" t="s">
        <v>156</v>
      </c>
      <c r="D103" s="327" t="s">
        <v>145</v>
      </c>
      <c r="E103" s="315" t="s">
        <v>146</v>
      </c>
      <c r="F103" s="316" t="s">
        <v>155</v>
      </c>
      <c r="G103" s="553">
        <v>4</v>
      </c>
      <c r="H103" s="318"/>
      <c r="I103" s="286">
        <v>10</v>
      </c>
      <c r="J103" s="286"/>
      <c r="K103" s="319"/>
      <c r="L103" s="318"/>
      <c r="M103" s="319"/>
      <c r="N103" s="318">
        <v>1.5</v>
      </c>
      <c r="O103" s="286">
        <v>1.5</v>
      </c>
      <c r="P103" s="319"/>
      <c r="Q103" s="318" t="s">
        <v>46</v>
      </c>
      <c r="R103" s="286" t="s">
        <v>47</v>
      </c>
      <c r="S103" s="320">
        <v>1</v>
      </c>
      <c r="T103" s="321"/>
      <c r="U103" s="322"/>
      <c r="V103" s="319"/>
      <c r="W103" s="323"/>
      <c r="X103" s="341"/>
      <c r="Y103" s="325"/>
      <c r="Z103" s="571">
        <v>0</v>
      </c>
      <c r="AA103" s="572">
        <f t="shared" ref="AA103:AA105" si="61">ROUNDUP(SUM($AI$5:$AK$5)*Y103/$AE$6,0)</f>
        <v>0</v>
      </c>
      <c r="AB103" s="572">
        <v>0</v>
      </c>
      <c r="AC103" s="573"/>
      <c r="AD103" s="571">
        <v>0</v>
      </c>
      <c r="AE103" s="572">
        <v>0</v>
      </c>
      <c r="AF103" s="572">
        <v>0</v>
      </c>
      <c r="AG103" s="573"/>
      <c r="AH103" s="3"/>
      <c r="AI103" s="3"/>
      <c r="AJ103" s="3"/>
      <c r="AK103" s="8"/>
      <c r="AL103" s="54"/>
      <c r="AM103" s="6"/>
    </row>
    <row r="104" spans="1:39" ht="28.9">
      <c r="A104" s="339"/>
      <c r="B104" s="326"/>
      <c r="C104" s="327" t="s">
        <v>157</v>
      </c>
      <c r="D104" s="327" t="s">
        <v>148</v>
      </c>
      <c r="E104" s="315" t="s">
        <v>146</v>
      </c>
      <c r="F104" s="316" t="s">
        <v>155</v>
      </c>
      <c r="G104" s="553">
        <v>4</v>
      </c>
      <c r="H104" s="318"/>
      <c r="I104" s="286">
        <v>10</v>
      </c>
      <c r="J104" s="286"/>
      <c r="K104" s="319"/>
      <c r="L104" s="318"/>
      <c r="M104" s="319"/>
      <c r="N104" s="318">
        <v>1.5</v>
      </c>
      <c r="O104" s="286">
        <v>1.5</v>
      </c>
      <c r="P104" s="319"/>
      <c r="Q104" s="318" t="s">
        <v>46</v>
      </c>
      <c r="R104" s="286" t="s">
        <v>47</v>
      </c>
      <c r="S104" s="320">
        <v>1</v>
      </c>
      <c r="T104" s="321"/>
      <c r="U104" s="322"/>
      <c r="V104" s="319"/>
      <c r="W104" s="323"/>
      <c r="X104" s="324"/>
      <c r="Y104" s="325"/>
      <c r="Z104" s="571">
        <v>0</v>
      </c>
      <c r="AA104" s="572">
        <f t="shared" si="61"/>
        <v>0</v>
      </c>
      <c r="AB104" s="572">
        <v>0</v>
      </c>
      <c r="AC104" s="573"/>
      <c r="AD104" s="571">
        <v>0</v>
      </c>
      <c r="AE104" s="572">
        <v>0</v>
      </c>
      <c r="AF104" s="572">
        <v>0</v>
      </c>
      <c r="AG104" s="573"/>
      <c r="AH104" s="36"/>
      <c r="AI104" s="635"/>
      <c r="AJ104" s="635"/>
      <c r="AK104" s="130"/>
      <c r="AL104" s="54"/>
      <c r="AM104" s="6"/>
    </row>
    <row r="105" spans="1:39" ht="28.9">
      <c r="A105" s="339"/>
      <c r="B105" s="326"/>
      <c r="C105" s="327" t="s">
        <v>158</v>
      </c>
      <c r="D105" s="327" t="s">
        <v>150</v>
      </c>
      <c r="E105" s="315" t="s">
        <v>81</v>
      </c>
      <c r="F105" s="316" t="s">
        <v>155</v>
      </c>
      <c r="G105" s="553">
        <v>4</v>
      </c>
      <c r="H105" s="318"/>
      <c r="I105" s="286">
        <v>20</v>
      </c>
      <c r="J105" s="286"/>
      <c r="K105" s="319"/>
      <c r="L105" s="318"/>
      <c r="M105" s="319"/>
      <c r="N105" s="318">
        <v>3</v>
      </c>
      <c r="O105" s="286">
        <v>3</v>
      </c>
      <c r="P105" s="319"/>
      <c r="Q105" s="318" t="s">
        <v>46</v>
      </c>
      <c r="R105" s="286" t="s">
        <v>47</v>
      </c>
      <c r="S105" s="320">
        <v>1</v>
      </c>
      <c r="T105" s="321"/>
      <c r="U105" s="322"/>
      <c r="V105" s="319"/>
      <c r="W105" s="323"/>
      <c r="X105" s="324"/>
      <c r="Y105" s="325"/>
      <c r="Z105" s="571">
        <v>0</v>
      </c>
      <c r="AA105" s="572">
        <f t="shared" si="61"/>
        <v>0</v>
      </c>
      <c r="AB105" s="572">
        <v>0</v>
      </c>
      <c r="AC105" s="573"/>
      <c r="AD105" s="571">
        <v>0</v>
      </c>
      <c r="AE105" s="572">
        <v>0</v>
      </c>
      <c r="AF105" s="572">
        <v>0</v>
      </c>
      <c r="AG105" s="573"/>
      <c r="AH105" s="36"/>
      <c r="AI105" s="230"/>
      <c r="AJ105" s="230"/>
      <c r="AK105" s="130"/>
      <c r="AL105" s="54"/>
      <c r="AM105" s="6"/>
    </row>
    <row r="106" spans="1:39" ht="19.899999999999999" customHeight="1">
      <c r="A106" s="339"/>
      <c r="B106" s="326"/>
      <c r="C106" s="327" t="s">
        <v>159</v>
      </c>
      <c r="D106" s="327" t="s">
        <v>160</v>
      </c>
      <c r="E106" s="315" t="s">
        <v>117</v>
      </c>
      <c r="F106" s="315"/>
      <c r="G106" s="553">
        <v>4</v>
      </c>
      <c r="H106" s="318"/>
      <c r="I106" s="286">
        <v>20</v>
      </c>
      <c r="J106" s="286"/>
      <c r="K106" s="319"/>
      <c r="L106" s="318"/>
      <c r="M106" s="319"/>
      <c r="N106" s="318">
        <v>3</v>
      </c>
      <c r="O106" s="286">
        <v>3</v>
      </c>
      <c r="P106" s="319"/>
      <c r="Q106" s="318" t="s">
        <v>46</v>
      </c>
      <c r="R106" s="286" t="s">
        <v>47</v>
      </c>
      <c r="S106" s="320">
        <v>1</v>
      </c>
      <c r="T106" s="321"/>
      <c r="U106" s="322"/>
      <c r="V106" s="319"/>
      <c r="W106" s="323"/>
      <c r="X106" s="324"/>
      <c r="Y106" s="325"/>
      <c r="Z106" s="571">
        <v>0</v>
      </c>
      <c r="AA106" s="572">
        <v>1</v>
      </c>
      <c r="AB106" s="572">
        <v>0</v>
      </c>
      <c r="AC106" s="573"/>
      <c r="AD106" s="571">
        <v>0</v>
      </c>
      <c r="AE106" s="572">
        <v>20</v>
      </c>
      <c r="AF106" s="572">
        <v>0</v>
      </c>
      <c r="AG106" s="573"/>
      <c r="AH106" s="36"/>
      <c r="AI106" s="230"/>
      <c r="AJ106" s="230"/>
      <c r="AK106" s="130"/>
      <c r="AL106" s="54"/>
      <c r="AM106" s="6"/>
    </row>
    <row r="107" spans="1:39" ht="19.899999999999999" customHeight="1">
      <c r="A107" s="339"/>
      <c r="B107" s="326"/>
      <c r="C107" s="327" t="s">
        <v>161</v>
      </c>
      <c r="D107" s="327" t="s">
        <v>162</v>
      </c>
      <c r="E107" s="315" t="s">
        <v>117</v>
      </c>
      <c r="F107" s="316"/>
      <c r="G107" s="553">
        <v>4</v>
      </c>
      <c r="H107" s="318"/>
      <c r="I107" s="286">
        <v>20</v>
      </c>
      <c r="J107" s="286"/>
      <c r="K107" s="319"/>
      <c r="L107" s="318"/>
      <c r="M107" s="319"/>
      <c r="N107" s="318">
        <v>3</v>
      </c>
      <c r="O107" s="286">
        <v>3</v>
      </c>
      <c r="P107" s="319"/>
      <c r="Q107" s="318" t="s">
        <v>46</v>
      </c>
      <c r="R107" s="286" t="s">
        <v>47</v>
      </c>
      <c r="S107" s="320">
        <v>1</v>
      </c>
      <c r="T107" s="321"/>
      <c r="U107" s="322"/>
      <c r="V107" s="319"/>
      <c r="W107" s="323"/>
      <c r="X107" s="324"/>
      <c r="Y107" s="325"/>
      <c r="Z107" s="571">
        <v>0</v>
      </c>
      <c r="AA107" s="572">
        <v>1</v>
      </c>
      <c r="AB107" s="572">
        <v>0</v>
      </c>
      <c r="AC107" s="573"/>
      <c r="AD107" s="571">
        <v>0</v>
      </c>
      <c r="AE107" s="572">
        <v>20</v>
      </c>
      <c r="AF107" s="572">
        <v>0</v>
      </c>
      <c r="AG107" s="573"/>
      <c r="AH107" s="3"/>
      <c r="AI107" s="636"/>
      <c r="AJ107" s="636"/>
      <c r="AK107" s="636"/>
      <c r="AL107" s="54"/>
      <c r="AM107" s="6"/>
    </row>
    <row r="108" spans="1:39" ht="30" customHeight="1">
      <c r="B108" s="201" t="s">
        <v>71</v>
      </c>
      <c r="C108" s="202"/>
      <c r="D108" s="202"/>
      <c r="E108" s="202"/>
      <c r="F108" s="202"/>
      <c r="G108" s="333"/>
      <c r="H108" s="232"/>
      <c r="I108" s="233"/>
      <c r="J108" s="233"/>
      <c r="K108" s="233"/>
      <c r="L108" s="233"/>
      <c r="M108" s="234"/>
      <c r="N108" s="234">
        <v>0</v>
      </c>
      <c r="O108" s="234">
        <v>0</v>
      </c>
      <c r="P108" s="234"/>
      <c r="Q108" s="234"/>
      <c r="R108" s="235"/>
      <c r="S108" s="235"/>
      <c r="T108" s="234"/>
      <c r="U108" s="235"/>
      <c r="V108" s="235"/>
      <c r="W108" s="236"/>
      <c r="X108" s="236"/>
      <c r="Y108" s="236"/>
      <c r="Z108" s="236"/>
      <c r="AA108" s="236"/>
      <c r="AB108" s="236"/>
      <c r="AC108" s="236"/>
      <c r="AD108" s="236"/>
      <c r="AE108" s="236"/>
      <c r="AF108" s="236"/>
      <c r="AG108" s="237"/>
      <c r="AH108" s="3"/>
      <c r="AI108" s="636"/>
      <c r="AJ108" s="636"/>
      <c r="AK108" s="636"/>
      <c r="AL108" s="54"/>
      <c r="AM108" s="6"/>
    </row>
    <row r="109" spans="1:39" ht="30" customHeight="1">
      <c r="B109" s="12"/>
      <c r="C109" s="12"/>
      <c r="D109" s="567" t="s">
        <v>163</v>
      </c>
      <c r="E109" s="10">
        <f>SUM(H109:K109)</f>
        <v>124</v>
      </c>
      <c r="F109" s="6"/>
      <c r="G109" s="6"/>
      <c r="H109" s="13">
        <f>SUM(H83+H86)</f>
        <v>34</v>
      </c>
      <c r="I109" s="562">
        <f>I100</f>
        <v>90</v>
      </c>
      <c r="J109" s="11">
        <f>SUM(J87:J108)</f>
        <v>0</v>
      </c>
      <c r="K109" s="11">
        <f>SUM(K87:K108)</f>
        <v>0</v>
      </c>
      <c r="L109" s="13"/>
      <c r="M109" s="13"/>
      <c r="N109" s="554">
        <v>30</v>
      </c>
      <c r="O109" s="554">
        <v>30</v>
      </c>
      <c r="P109" s="13"/>
      <c r="Q109" s="14"/>
      <c r="R109" s="14"/>
      <c r="S109" s="14"/>
      <c r="T109" s="14"/>
      <c r="U109" s="14"/>
      <c r="V109" s="14"/>
      <c r="W109" s="579"/>
      <c r="X109" s="579"/>
      <c r="Y109" s="13" t="s">
        <v>164</v>
      </c>
      <c r="Z109" s="13"/>
      <c r="AA109" s="13"/>
      <c r="AB109" s="126"/>
      <c r="AC109" s="3"/>
      <c r="AD109" s="125">
        <f>SUM(AD84:AD107)*1.5</f>
        <v>31.5</v>
      </c>
      <c r="AE109" s="152">
        <f>SUM(AE84:AE107)</f>
        <v>90</v>
      </c>
      <c r="AF109" s="153" t="s">
        <v>74</v>
      </c>
      <c r="AG109" s="152">
        <f>SUM(AD109+AE109)</f>
        <v>121.5</v>
      </c>
      <c r="AH109" s="3"/>
      <c r="AI109" s="636"/>
      <c r="AJ109" s="636"/>
      <c r="AK109" s="636"/>
      <c r="AL109" s="54"/>
      <c r="AM109" s="6"/>
    </row>
    <row r="110" spans="1:39" ht="30" customHeight="1">
      <c r="B110" s="12"/>
      <c r="C110" s="12"/>
      <c r="D110" s="9"/>
      <c r="E110" s="10"/>
      <c r="F110" s="6"/>
      <c r="G110" s="6"/>
      <c r="H110" s="13"/>
      <c r="I110" s="11"/>
      <c r="J110" s="11"/>
      <c r="K110" s="11"/>
      <c r="L110" s="13"/>
      <c r="M110" s="13"/>
      <c r="N110" s="13"/>
      <c r="O110" s="13"/>
      <c r="P110" s="13"/>
      <c r="Q110" s="14"/>
      <c r="R110" s="14"/>
      <c r="S110" s="14"/>
      <c r="T110" s="14"/>
      <c r="U110" s="14"/>
      <c r="V110" s="14"/>
      <c r="W110" s="25"/>
      <c r="X110" s="25"/>
      <c r="Y110" s="11"/>
      <c r="Z110" s="11"/>
      <c r="AA110" s="11"/>
      <c r="AB110" s="126"/>
      <c r="AC110" s="3"/>
      <c r="AD110" s="125"/>
      <c r="AE110" s="152"/>
      <c r="AF110" s="153"/>
      <c r="AG110" s="154"/>
      <c r="AH110" s="3"/>
      <c r="AI110" s="636"/>
      <c r="AJ110" s="636"/>
      <c r="AK110" s="636"/>
      <c r="AL110" s="54"/>
      <c r="AM110" s="6"/>
    </row>
    <row r="111" spans="1:39" ht="30" customHeight="1">
      <c r="B111" s="128"/>
      <c r="C111" s="36"/>
      <c r="D111" s="567" t="s">
        <v>165</v>
      </c>
      <c r="E111" s="150">
        <f>SUM(H111:K111)</f>
        <v>301</v>
      </c>
      <c r="F111" s="136"/>
      <c r="G111" s="6"/>
      <c r="H111" s="149">
        <f>SUM(H80+H109)</f>
        <v>84</v>
      </c>
      <c r="I111" s="149">
        <f t="shared" ref="I111:M111" si="62">SUM(I80+I109)</f>
        <v>217</v>
      </c>
      <c r="J111" s="149">
        <f t="shared" si="62"/>
        <v>0</v>
      </c>
      <c r="K111" s="149">
        <f t="shared" si="62"/>
        <v>0</v>
      </c>
      <c r="L111" s="149">
        <f t="shared" si="62"/>
        <v>0</v>
      </c>
      <c r="M111" s="149">
        <f t="shared" si="62"/>
        <v>0</v>
      </c>
      <c r="N111" s="568">
        <v>60</v>
      </c>
      <c r="O111" s="568">
        <v>60</v>
      </c>
      <c r="P111" s="149"/>
      <c r="Q111" s="129"/>
      <c r="R111" s="36"/>
      <c r="S111" s="129"/>
      <c r="T111" s="128"/>
      <c r="U111" s="128"/>
      <c r="V111" s="129"/>
      <c r="W111" s="129"/>
      <c r="X111" s="129"/>
      <c r="Y111" s="126"/>
      <c r="Z111" s="126"/>
      <c r="AA111" s="126"/>
      <c r="AB111" s="126"/>
      <c r="AC111" s="125"/>
      <c r="AD111" s="136" t="s">
        <v>166</v>
      </c>
      <c r="AE111" s="138">
        <f>SUM(AG80+AG109)</f>
        <v>331</v>
      </c>
      <c r="AF111" s="150"/>
      <c r="AG111" s="138"/>
      <c r="AH111" s="3"/>
      <c r="AI111" s="636"/>
      <c r="AJ111" s="636"/>
      <c r="AK111" s="636"/>
      <c r="AL111" s="54"/>
      <c r="AM111" s="6"/>
    </row>
    <row r="112" spans="1:39" ht="30" customHeight="1">
      <c r="B112" s="6"/>
      <c r="C112" s="6"/>
      <c r="D112" s="6"/>
      <c r="E112" s="6"/>
      <c r="F112" s="6"/>
      <c r="G112" s="6"/>
      <c r="H112" s="17"/>
      <c r="I112" s="17"/>
      <c r="J112" s="17"/>
      <c r="K112" s="17"/>
      <c r="L112" s="6"/>
      <c r="M112" s="6"/>
      <c r="N112" s="6"/>
      <c r="O112" s="6"/>
      <c r="P112" s="6"/>
      <c r="Q112" s="6"/>
      <c r="R112" s="6"/>
      <c r="S112" s="7"/>
      <c r="T112" s="6"/>
      <c r="U112" s="6"/>
      <c r="V112" s="6"/>
      <c r="W112" s="6"/>
      <c r="X112" s="6"/>
      <c r="Y112" s="7"/>
      <c r="Z112" s="27"/>
      <c r="AA112" s="27"/>
      <c r="AB112" s="27"/>
      <c r="AC112" s="27"/>
      <c r="AD112" s="17"/>
      <c r="AE112" s="17"/>
      <c r="AF112" s="17"/>
      <c r="AG112" s="17"/>
      <c r="AH112" s="3"/>
      <c r="AI112" s="636"/>
      <c r="AJ112" s="636"/>
      <c r="AK112" s="636"/>
      <c r="AL112" s="54"/>
      <c r="AM112" s="6"/>
    </row>
    <row r="113" spans="2:38" s="344" customFormat="1" ht="30" customHeight="1">
      <c r="B113" s="590" t="s">
        <v>167</v>
      </c>
      <c r="C113" s="345"/>
      <c r="D113" s="345"/>
      <c r="E113" s="346"/>
      <c r="F113" s="346"/>
      <c r="G113" s="346"/>
      <c r="H113" s="346"/>
      <c r="I113" s="346"/>
      <c r="J113" s="346"/>
      <c r="K113" s="346"/>
      <c r="L113" s="346"/>
      <c r="M113" s="346"/>
      <c r="N113" s="346"/>
      <c r="O113" s="346"/>
      <c r="P113" s="346"/>
      <c r="Q113" s="346"/>
      <c r="R113" s="346"/>
      <c r="S113" s="347"/>
      <c r="T113" s="348"/>
      <c r="U113" s="348"/>
      <c r="V113" s="349"/>
      <c r="W113" s="350" t="s">
        <v>168</v>
      </c>
      <c r="X113" s="350"/>
      <c r="Y113" s="347"/>
      <c r="Z113" s="346"/>
      <c r="AA113" s="346"/>
      <c r="AB113" s="346"/>
      <c r="AC113" s="346"/>
      <c r="AD113" s="346"/>
      <c r="AE113" s="346"/>
      <c r="AF113" s="346"/>
      <c r="AG113" s="351"/>
      <c r="AH113" s="352"/>
      <c r="AI113" s="636"/>
      <c r="AJ113" s="636"/>
      <c r="AK113" s="636"/>
      <c r="AL113" s="355"/>
    </row>
    <row r="114" spans="2:38" s="344" customFormat="1" ht="30" customHeight="1">
      <c r="B114" s="356" t="s">
        <v>169</v>
      </c>
      <c r="C114" s="357"/>
      <c r="D114" s="357"/>
      <c r="E114" s="358"/>
      <c r="F114" s="358"/>
      <c r="G114" s="359"/>
      <c r="H114" s="359"/>
      <c r="I114" s="359"/>
      <c r="J114" s="359"/>
      <c r="K114" s="359"/>
      <c r="L114" s="359"/>
      <c r="M114" s="359"/>
      <c r="N114" s="359"/>
      <c r="O114" s="359"/>
      <c r="P114" s="359"/>
      <c r="Q114" s="359"/>
      <c r="R114" s="359"/>
      <c r="S114" s="359"/>
      <c r="T114" s="360"/>
      <c r="U114" s="360"/>
      <c r="V114" s="359"/>
      <c r="W114" s="361" t="s">
        <v>170</v>
      </c>
      <c r="X114" s="361"/>
      <c r="Y114" s="359"/>
      <c r="Z114" s="359"/>
      <c r="AA114" s="359"/>
      <c r="AB114" s="359"/>
      <c r="AC114" s="359"/>
      <c r="AD114" s="359"/>
      <c r="AE114" s="359"/>
      <c r="AF114" s="359"/>
      <c r="AG114" s="362"/>
      <c r="AH114" s="352"/>
      <c r="AI114" s="636"/>
      <c r="AJ114" s="636"/>
      <c r="AK114" s="636"/>
      <c r="AL114" s="355"/>
    </row>
    <row r="115" spans="2:38" s="344" customFormat="1" ht="30" customHeight="1">
      <c r="B115" s="363" t="s">
        <v>171</v>
      </c>
      <c r="C115" s="364"/>
      <c r="D115" s="364"/>
      <c r="E115" s="365"/>
      <c r="F115" s="365"/>
      <c r="G115" s="599" t="s">
        <v>8</v>
      </c>
      <c r="H115" s="600"/>
      <c r="I115" s="600"/>
      <c r="J115" s="600"/>
      <c r="K115" s="601"/>
      <c r="L115" s="602" t="s">
        <v>9</v>
      </c>
      <c r="M115" s="603"/>
      <c r="N115" s="603"/>
      <c r="O115" s="603"/>
      <c r="P115" s="603"/>
      <c r="Q115" s="603"/>
      <c r="R115" s="603"/>
      <c r="S115" s="603"/>
      <c r="T115" s="603"/>
      <c r="U115" s="603"/>
      <c r="V115" s="603"/>
      <c r="W115" s="604"/>
      <c r="X115" s="361"/>
      <c r="Y115" s="591" t="s">
        <v>10</v>
      </c>
      <c r="Z115" s="605" t="s">
        <v>11</v>
      </c>
      <c r="AA115" s="605"/>
      <c r="AB115" s="605"/>
      <c r="AC115" s="606"/>
      <c r="AD115" s="592"/>
      <c r="AE115" s="366" t="s">
        <v>12</v>
      </c>
      <c r="AF115" s="367"/>
      <c r="AG115" s="368"/>
      <c r="AH115" s="369"/>
      <c r="AI115" s="636"/>
      <c r="AJ115" s="636"/>
      <c r="AK115" s="636"/>
      <c r="AL115" s="355"/>
    </row>
    <row r="116" spans="2:38" s="344" customFormat="1" ht="19.899999999999999" customHeight="1">
      <c r="B116" s="363" t="s">
        <v>172</v>
      </c>
      <c r="C116" s="364"/>
      <c r="D116" s="364"/>
      <c r="E116" s="365"/>
      <c r="F116" s="365"/>
      <c r="G116" s="607" t="s">
        <v>17</v>
      </c>
      <c r="H116" s="608"/>
      <c r="I116" s="608"/>
      <c r="J116" s="608"/>
      <c r="K116" s="609"/>
      <c r="L116" s="610" t="s">
        <v>18</v>
      </c>
      <c r="M116" s="611"/>
      <c r="N116" s="611"/>
      <c r="O116" s="611"/>
      <c r="P116" s="612"/>
      <c r="Q116" s="613" t="s">
        <v>19</v>
      </c>
      <c r="R116" s="613"/>
      <c r="S116" s="614"/>
      <c r="T116" s="615" t="s">
        <v>20</v>
      </c>
      <c r="U116" s="613"/>
      <c r="V116" s="616"/>
      <c r="W116" s="371"/>
      <c r="X116" s="361"/>
      <c r="Y116" s="372"/>
      <c r="Z116" s="373"/>
      <c r="AA116" s="373"/>
      <c r="AB116" s="373"/>
      <c r="AC116" s="374"/>
      <c r="AD116" s="375"/>
      <c r="AE116" s="376"/>
      <c r="AF116" s="377"/>
      <c r="AG116" s="378"/>
      <c r="AH116" s="352"/>
      <c r="AI116" s="636"/>
      <c r="AJ116" s="636"/>
      <c r="AK116" s="636"/>
      <c r="AL116" s="355"/>
    </row>
    <row r="117" spans="2:38" s="344" customFormat="1" ht="30" customHeight="1">
      <c r="B117" s="380" t="s">
        <v>21</v>
      </c>
      <c r="C117" s="381"/>
      <c r="D117" s="382"/>
      <c r="E117" s="594" t="s">
        <v>22</v>
      </c>
      <c r="F117" s="595" t="s">
        <v>23</v>
      </c>
      <c r="G117" s="593" t="s">
        <v>24</v>
      </c>
      <c r="H117" s="383" t="s">
        <v>25</v>
      </c>
      <c r="I117" s="384" t="s">
        <v>26</v>
      </c>
      <c r="J117" s="384" t="s">
        <v>27</v>
      </c>
      <c r="K117" s="385" t="s">
        <v>28</v>
      </c>
      <c r="L117" s="386" t="s">
        <v>29</v>
      </c>
      <c r="M117" s="387" t="s">
        <v>30</v>
      </c>
      <c r="N117" s="388" t="s">
        <v>31</v>
      </c>
      <c r="O117" s="389" t="s">
        <v>32</v>
      </c>
      <c r="P117" s="390" t="s">
        <v>33</v>
      </c>
      <c r="Q117" s="391" t="s">
        <v>34</v>
      </c>
      <c r="R117" s="391" t="s">
        <v>35</v>
      </c>
      <c r="S117" s="391" t="s">
        <v>36</v>
      </c>
      <c r="T117" s="392" t="s">
        <v>34</v>
      </c>
      <c r="U117" s="391" t="s">
        <v>35</v>
      </c>
      <c r="V117" s="393" t="s">
        <v>36</v>
      </c>
      <c r="W117" s="594" t="s">
        <v>37</v>
      </c>
      <c r="X117" s="361"/>
      <c r="Y117" s="394"/>
      <c r="Z117" s="395" t="s">
        <v>25</v>
      </c>
      <c r="AA117" s="395" t="s">
        <v>26</v>
      </c>
      <c r="AB117" s="395" t="s">
        <v>27</v>
      </c>
      <c r="AC117" s="396" t="s">
        <v>38</v>
      </c>
      <c r="AD117" s="596">
        <v>40</v>
      </c>
      <c r="AE117" s="397">
        <v>40</v>
      </c>
      <c r="AF117" s="398">
        <v>0</v>
      </c>
      <c r="AG117" s="399"/>
      <c r="AH117" s="352"/>
      <c r="AI117" s="636"/>
      <c r="AJ117" s="636"/>
      <c r="AK117" s="636"/>
      <c r="AL117" s="355"/>
    </row>
    <row r="118" spans="2:38" s="344" customFormat="1" ht="30" customHeight="1">
      <c r="B118" s="597" t="s">
        <v>93</v>
      </c>
      <c r="C118" s="598"/>
      <c r="D118" s="400"/>
      <c r="E118" s="401"/>
      <c r="F118" s="401"/>
      <c r="G118" s="402"/>
      <c r="H118" s="403"/>
      <c r="I118" s="403"/>
      <c r="J118" s="403"/>
      <c r="K118" s="404"/>
      <c r="L118" s="405"/>
      <c r="M118" s="405"/>
      <c r="N118" s="402"/>
      <c r="O118" s="402"/>
      <c r="P118" s="402"/>
      <c r="Q118" s="406"/>
      <c r="R118" s="406"/>
      <c r="S118" s="406"/>
      <c r="T118" s="406"/>
      <c r="U118" s="406"/>
      <c r="V118" s="406"/>
      <c r="W118" s="401"/>
      <c r="X118" s="407"/>
      <c r="Y118" s="408"/>
      <c r="Z118" s="408"/>
      <c r="AA118" s="408"/>
      <c r="AB118" s="408"/>
      <c r="AC118" s="404"/>
      <c r="AD118" s="409"/>
      <c r="AE118" s="410"/>
      <c r="AF118" s="409"/>
      <c r="AG118" s="411"/>
      <c r="AH118" s="352"/>
      <c r="AI118" s="636"/>
      <c r="AJ118" s="636"/>
      <c r="AK118" s="636"/>
      <c r="AL118" s="355"/>
    </row>
    <row r="119" spans="2:38" s="344" customFormat="1" ht="30" customHeight="1">
      <c r="B119" s="412" t="s">
        <v>41</v>
      </c>
      <c r="C119" s="413"/>
      <c r="D119" s="413"/>
      <c r="E119" s="413"/>
      <c r="F119" s="413"/>
      <c r="G119" s="413"/>
      <c r="H119" s="414">
        <f>SUM(H120:H127)</f>
        <v>30</v>
      </c>
      <c r="I119" s="414">
        <f>SUM(I120:I128)</f>
        <v>112</v>
      </c>
      <c r="J119" s="414"/>
      <c r="K119" s="414"/>
      <c r="L119" s="414">
        <f>SUM(L120:L127)</f>
        <v>0</v>
      </c>
      <c r="M119" s="414">
        <f>SUM(M120:M127)</f>
        <v>0</v>
      </c>
      <c r="N119" s="414">
        <f>SUM(N120:N128)</f>
        <v>25</v>
      </c>
      <c r="O119" s="414">
        <f>SUM(O120:O128)</f>
        <v>25</v>
      </c>
      <c r="P119" s="415"/>
      <c r="Q119" s="415"/>
      <c r="R119" s="416"/>
      <c r="S119" s="416"/>
      <c r="T119" s="415"/>
      <c r="U119" s="416"/>
      <c r="V119" s="416"/>
      <c r="W119" s="417"/>
      <c r="X119" s="418"/>
      <c r="Y119" s="418"/>
      <c r="Z119" s="418"/>
      <c r="AA119" s="419"/>
      <c r="AB119" s="419"/>
      <c r="AC119" s="419"/>
      <c r="AD119" s="419"/>
      <c r="AE119" s="419"/>
      <c r="AF119" s="419"/>
      <c r="AG119" s="420"/>
      <c r="AH119" s="352"/>
      <c r="AI119" s="636"/>
      <c r="AJ119" s="636"/>
      <c r="AK119" s="636"/>
      <c r="AL119" s="355"/>
    </row>
    <row r="120" spans="2:38" s="344" customFormat="1" ht="30" customHeight="1">
      <c r="B120" s="421"/>
      <c r="C120" s="422" t="s">
        <v>42</v>
      </c>
      <c r="D120" s="422" t="s">
        <v>96</v>
      </c>
      <c r="E120" s="423" t="s">
        <v>97</v>
      </c>
      <c r="F120" s="423" t="s">
        <v>102</v>
      </c>
      <c r="G120" s="424">
        <v>3</v>
      </c>
      <c r="H120" s="425">
        <v>20</v>
      </c>
      <c r="I120" s="426"/>
      <c r="J120" s="426"/>
      <c r="K120" s="427"/>
      <c r="L120" s="428"/>
      <c r="M120" s="429"/>
      <c r="N120" s="428">
        <v>4</v>
      </c>
      <c r="O120" s="430">
        <v>4</v>
      </c>
      <c r="P120" s="429" t="s">
        <v>45</v>
      </c>
      <c r="Q120" s="425" t="s">
        <v>46</v>
      </c>
      <c r="R120" s="426" t="s">
        <v>47</v>
      </c>
      <c r="S120" s="431">
        <v>1</v>
      </c>
      <c r="T120" s="428" t="s">
        <v>45</v>
      </c>
      <c r="U120" s="430" t="s">
        <v>45</v>
      </c>
      <c r="V120" s="427" t="s">
        <v>45</v>
      </c>
      <c r="W120" s="432" t="s">
        <v>45</v>
      </c>
      <c r="X120" s="433"/>
      <c r="Y120" s="434"/>
      <c r="Z120" s="435">
        <v>1</v>
      </c>
      <c r="AA120" s="436">
        <v>0</v>
      </c>
      <c r="AB120" s="436">
        <v>0</v>
      </c>
      <c r="AC120" s="437"/>
      <c r="AD120" s="435">
        <v>0</v>
      </c>
      <c r="AE120" s="436">
        <f>I120*AA120</f>
        <v>0</v>
      </c>
      <c r="AF120" s="436">
        <f>J120*AB120</f>
        <v>0</v>
      </c>
      <c r="AG120" s="437"/>
      <c r="AH120" s="352"/>
      <c r="AI120" s="636"/>
      <c r="AJ120" s="636"/>
      <c r="AK120" s="636"/>
      <c r="AL120" s="355"/>
    </row>
    <row r="121" spans="2:38" s="344" customFormat="1" ht="28.9">
      <c r="B121" s="438"/>
      <c r="C121" s="422" t="s">
        <v>173</v>
      </c>
      <c r="D121" s="439" t="s">
        <v>99</v>
      </c>
      <c r="E121" s="423" t="s">
        <v>174</v>
      </c>
      <c r="F121" s="423" t="s">
        <v>102</v>
      </c>
      <c r="G121" s="424">
        <v>3</v>
      </c>
      <c r="H121" s="425">
        <v>10</v>
      </c>
      <c r="I121" s="426"/>
      <c r="J121" s="426"/>
      <c r="K121" s="427"/>
      <c r="L121" s="428"/>
      <c r="M121" s="429"/>
      <c r="N121" s="428">
        <v>1</v>
      </c>
      <c r="O121" s="430">
        <v>1</v>
      </c>
      <c r="P121" s="429" t="s">
        <v>45</v>
      </c>
      <c r="Q121" s="425" t="s">
        <v>46</v>
      </c>
      <c r="R121" s="426" t="s">
        <v>47</v>
      </c>
      <c r="S121" s="431">
        <v>1</v>
      </c>
      <c r="T121" s="428" t="s">
        <v>45</v>
      </c>
      <c r="U121" s="430" t="s">
        <v>45</v>
      </c>
      <c r="V121" s="427" t="s">
        <v>45</v>
      </c>
      <c r="W121" s="432" t="s">
        <v>45</v>
      </c>
      <c r="X121" s="433"/>
      <c r="Y121" s="434"/>
      <c r="Z121" s="435">
        <v>1</v>
      </c>
      <c r="AA121" s="436">
        <v>0</v>
      </c>
      <c r="AB121" s="436">
        <v>0</v>
      </c>
      <c r="AC121" s="437"/>
      <c r="AD121" s="435">
        <v>0</v>
      </c>
      <c r="AE121" s="436">
        <f>I121*AA121</f>
        <v>0</v>
      </c>
      <c r="AF121" s="436">
        <f>J121*AB121</f>
        <v>0</v>
      </c>
      <c r="AG121" s="437"/>
      <c r="AH121" s="369"/>
      <c r="AI121" s="637"/>
      <c r="AJ121" s="637"/>
      <c r="AK121" s="370"/>
      <c r="AL121" s="355"/>
    </row>
    <row r="122" spans="2:38" s="344" customFormat="1" ht="28.9">
      <c r="B122" s="438"/>
      <c r="C122" s="439" t="s">
        <v>101</v>
      </c>
      <c r="D122" s="440" t="s">
        <v>49</v>
      </c>
      <c r="E122" s="423" t="s">
        <v>50</v>
      </c>
      <c r="F122" s="423" t="s">
        <v>102</v>
      </c>
      <c r="G122" s="424">
        <v>3</v>
      </c>
      <c r="H122" s="425"/>
      <c r="I122" s="426">
        <v>22</v>
      </c>
      <c r="J122" s="426"/>
      <c r="K122" s="427"/>
      <c r="L122" s="425"/>
      <c r="M122" s="427"/>
      <c r="N122" s="425">
        <v>3</v>
      </c>
      <c r="O122" s="426">
        <v>3</v>
      </c>
      <c r="P122" s="427" t="s">
        <v>45</v>
      </c>
      <c r="Q122" s="425" t="s">
        <v>46</v>
      </c>
      <c r="R122" s="426" t="s">
        <v>47</v>
      </c>
      <c r="S122" s="431">
        <v>1</v>
      </c>
      <c r="T122" s="428" t="s">
        <v>45</v>
      </c>
      <c r="U122" s="430" t="s">
        <v>45</v>
      </c>
      <c r="V122" s="427" t="s">
        <v>45</v>
      </c>
      <c r="W122" s="432" t="s">
        <v>45</v>
      </c>
      <c r="X122" s="433"/>
      <c r="Y122" s="434"/>
      <c r="Z122" s="435">
        <v>0</v>
      </c>
      <c r="AA122" s="436">
        <v>1</v>
      </c>
      <c r="AB122" s="436">
        <v>0</v>
      </c>
      <c r="AC122" s="437"/>
      <c r="AD122" s="435">
        <f>H122*Z122*1.5</f>
        <v>0</v>
      </c>
      <c r="AE122" s="436">
        <v>0</v>
      </c>
      <c r="AF122" s="436">
        <f t="shared" ref="AF122:AF126" si="63">J122*AB122</f>
        <v>0</v>
      </c>
      <c r="AG122" s="437"/>
      <c r="AH122" s="369"/>
      <c r="AI122" s="370"/>
      <c r="AJ122" s="370"/>
      <c r="AK122" s="370"/>
      <c r="AL122" s="355"/>
    </row>
    <row r="123" spans="2:38" s="344" customFormat="1" ht="28.9">
      <c r="B123" s="421"/>
      <c r="C123" s="439" t="s">
        <v>175</v>
      </c>
      <c r="D123" s="440" t="s">
        <v>176</v>
      </c>
      <c r="E123" s="441" t="s">
        <v>177</v>
      </c>
      <c r="F123" s="423" t="s">
        <v>178</v>
      </c>
      <c r="G123" s="424">
        <v>3</v>
      </c>
      <c r="H123" s="425"/>
      <c r="I123" s="426">
        <v>10</v>
      </c>
      <c r="J123" s="426"/>
      <c r="K123" s="427"/>
      <c r="L123" s="425"/>
      <c r="M123" s="427"/>
      <c r="N123" s="425">
        <v>2</v>
      </c>
      <c r="O123" s="426">
        <v>2</v>
      </c>
      <c r="P123" s="427" t="s">
        <v>45</v>
      </c>
      <c r="Q123" s="425" t="s">
        <v>46</v>
      </c>
      <c r="R123" s="426" t="s">
        <v>47</v>
      </c>
      <c r="S123" s="431">
        <v>1</v>
      </c>
      <c r="T123" s="428" t="s">
        <v>45</v>
      </c>
      <c r="U123" s="430" t="s">
        <v>45</v>
      </c>
      <c r="V123" s="427" t="s">
        <v>45</v>
      </c>
      <c r="W123" s="432" t="s">
        <v>45</v>
      </c>
      <c r="X123" s="433"/>
      <c r="Y123" s="434"/>
      <c r="Z123" s="435">
        <v>0</v>
      </c>
      <c r="AA123" s="436">
        <v>1</v>
      </c>
      <c r="AB123" s="436">
        <v>0</v>
      </c>
      <c r="AC123" s="437"/>
      <c r="AD123" s="435">
        <f t="shared" ref="AD123:AD126" si="64">H123*Z123*1.5</f>
        <v>0</v>
      </c>
      <c r="AE123" s="436">
        <v>0</v>
      </c>
      <c r="AF123" s="436">
        <f t="shared" si="63"/>
        <v>0</v>
      </c>
      <c r="AG123" s="437"/>
      <c r="AL123" s="355"/>
    </row>
    <row r="124" spans="2:38" s="344" customFormat="1" ht="28.9">
      <c r="B124" s="421"/>
      <c r="C124" s="439" t="s">
        <v>179</v>
      </c>
      <c r="D124" s="440" t="s">
        <v>180</v>
      </c>
      <c r="E124" s="441" t="s">
        <v>181</v>
      </c>
      <c r="F124" s="423" t="s">
        <v>178</v>
      </c>
      <c r="G124" s="424">
        <v>3</v>
      </c>
      <c r="H124" s="425"/>
      <c r="I124" s="426">
        <v>10</v>
      </c>
      <c r="J124" s="426"/>
      <c r="K124" s="427"/>
      <c r="L124" s="428"/>
      <c r="M124" s="429"/>
      <c r="N124" s="428">
        <v>2</v>
      </c>
      <c r="O124" s="430">
        <v>2</v>
      </c>
      <c r="P124" s="429"/>
      <c r="Q124" s="425" t="s">
        <v>46</v>
      </c>
      <c r="R124" s="426" t="s">
        <v>47</v>
      </c>
      <c r="S124" s="431">
        <v>1</v>
      </c>
      <c r="T124" s="428" t="s">
        <v>45</v>
      </c>
      <c r="U124" s="430" t="s">
        <v>45</v>
      </c>
      <c r="V124" s="427" t="s">
        <v>45</v>
      </c>
      <c r="W124" s="432" t="s">
        <v>45</v>
      </c>
      <c r="X124" s="433"/>
      <c r="Y124" s="434"/>
      <c r="Z124" s="435">
        <v>0</v>
      </c>
      <c r="AA124" s="436">
        <v>1</v>
      </c>
      <c r="AB124" s="436">
        <v>0</v>
      </c>
      <c r="AC124" s="437"/>
      <c r="AD124" s="435">
        <f t="shared" si="64"/>
        <v>0</v>
      </c>
      <c r="AE124" s="436">
        <v>0</v>
      </c>
      <c r="AF124" s="436">
        <f t="shared" si="63"/>
        <v>0</v>
      </c>
      <c r="AG124" s="437"/>
      <c r="AL124" s="355"/>
    </row>
    <row r="125" spans="2:38" s="344" customFormat="1" ht="28.9">
      <c r="B125" s="421"/>
      <c r="C125" s="439" t="s">
        <v>182</v>
      </c>
      <c r="D125" s="440" t="s">
        <v>183</v>
      </c>
      <c r="E125" s="423" t="s">
        <v>81</v>
      </c>
      <c r="F125" s="423" t="s">
        <v>178</v>
      </c>
      <c r="G125" s="424">
        <v>3</v>
      </c>
      <c r="H125" s="425"/>
      <c r="I125" s="426">
        <v>20</v>
      </c>
      <c r="J125" s="426"/>
      <c r="K125" s="427"/>
      <c r="L125" s="425"/>
      <c r="M125" s="427"/>
      <c r="N125" s="425">
        <v>4</v>
      </c>
      <c r="O125" s="426">
        <v>4</v>
      </c>
      <c r="P125" s="427"/>
      <c r="Q125" s="425" t="s">
        <v>46</v>
      </c>
      <c r="R125" s="426" t="s">
        <v>47</v>
      </c>
      <c r="S125" s="431">
        <v>1</v>
      </c>
      <c r="T125" s="428" t="s">
        <v>45</v>
      </c>
      <c r="U125" s="430" t="s">
        <v>45</v>
      </c>
      <c r="V125" s="427" t="s">
        <v>45</v>
      </c>
      <c r="W125" s="432" t="s">
        <v>45</v>
      </c>
      <c r="X125" s="433"/>
      <c r="Y125" s="434"/>
      <c r="Z125" s="435">
        <v>0</v>
      </c>
      <c r="AA125" s="436">
        <v>1</v>
      </c>
      <c r="AB125" s="436">
        <v>0</v>
      </c>
      <c r="AC125" s="437"/>
      <c r="AD125" s="435">
        <f t="shared" si="64"/>
        <v>0</v>
      </c>
      <c r="AE125" s="436">
        <v>0</v>
      </c>
      <c r="AF125" s="436">
        <f t="shared" si="63"/>
        <v>0</v>
      </c>
      <c r="AG125" s="437"/>
      <c r="AH125" s="442"/>
      <c r="AI125" s="443" t="s">
        <v>3</v>
      </c>
      <c r="AJ125" s="444"/>
      <c r="AK125" s="444"/>
      <c r="AL125" s="355"/>
    </row>
    <row r="126" spans="2:38" s="344" customFormat="1" ht="28.9">
      <c r="B126" s="438"/>
      <c r="C126" s="422" t="s">
        <v>184</v>
      </c>
      <c r="D126" s="422" t="s">
        <v>185</v>
      </c>
      <c r="E126" s="441" t="s">
        <v>186</v>
      </c>
      <c r="F126" s="423"/>
      <c r="G126" s="424">
        <v>3</v>
      </c>
      <c r="H126" s="425"/>
      <c r="I126" s="426">
        <v>20</v>
      </c>
      <c r="J126" s="426"/>
      <c r="K126" s="427"/>
      <c r="L126" s="428"/>
      <c r="M126" s="429"/>
      <c r="N126" s="428">
        <v>4</v>
      </c>
      <c r="O126" s="430">
        <v>4</v>
      </c>
      <c r="P126" s="429"/>
      <c r="Q126" s="425" t="s">
        <v>46</v>
      </c>
      <c r="R126" s="426" t="s">
        <v>47</v>
      </c>
      <c r="S126" s="431">
        <v>1</v>
      </c>
      <c r="T126" s="428" t="s">
        <v>45</v>
      </c>
      <c r="U126" s="430" t="s">
        <v>45</v>
      </c>
      <c r="V126" s="427" t="s">
        <v>45</v>
      </c>
      <c r="W126" s="432" t="s">
        <v>45</v>
      </c>
      <c r="X126" s="433"/>
      <c r="Y126" s="434"/>
      <c r="Z126" s="435">
        <v>0</v>
      </c>
      <c r="AA126" s="436">
        <v>1</v>
      </c>
      <c r="AB126" s="436">
        <v>0</v>
      </c>
      <c r="AC126" s="437"/>
      <c r="AD126" s="435">
        <f t="shared" si="64"/>
        <v>0</v>
      </c>
      <c r="AE126" s="436">
        <f t="shared" ref="AE126" si="65">I126*AA126</f>
        <v>20</v>
      </c>
      <c r="AF126" s="436">
        <f t="shared" si="63"/>
        <v>0</v>
      </c>
      <c r="AG126" s="437"/>
      <c r="AH126" s="442"/>
      <c r="AI126" s="445" t="s">
        <v>90</v>
      </c>
      <c r="AJ126" s="446"/>
      <c r="AK126" s="446"/>
      <c r="AL126" s="355"/>
    </row>
    <row r="127" spans="2:38" s="344" customFormat="1" ht="28.9">
      <c r="B127" s="438"/>
      <c r="C127" s="439" t="s">
        <v>187</v>
      </c>
      <c r="D127" s="440" t="s">
        <v>188</v>
      </c>
      <c r="E127" s="423" t="s">
        <v>125</v>
      </c>
      <c r="F127" s="423"/>
      <c r="G127" s="424">
        <v>3</v>
      </c>
      <c r="H127" s="425"/>
      <c r="I127" s="426">
        <v>20</v>
      </c>
      <c r="J127" s="426"/>
      <c r="K127" s="427"/>
      <c r="L127" s="425"/>
      <c r="M127" s="427"/>
      <c r="N127" s="425">
        <v>4</v>
      </c>
      <c r="O127" s="426">
        <v>4</v>
      </c>
      <c r="P127" s="427"/>
      <c r="Q127" s="425" t="s">
        <v>46</v>
      </c>
      <c r="R127" s="426" t="s">
        <v>47</v>
      </c>
      <c r="S127" s="431">
        <v>1</v>
      </c>
      <c r="T127" s="428" t="s">
        <v>45</v>
      </c>
      <c r="U127" s="430" t="s">
        <v>45</v>
      </c>
      <c r="V127" s="427" t="s">
        <v>45</v>
      </c>
      <c r="W127" s="432" t="s">
        <v>45</v>
      </c>
      <c r="X127" s="433"/>
      <c r="Y127" s="434"/>
      <c r="Z127" s="435">
        <v>0</v>
      </c>
      <c r="AA127" s="436">
        <v>1</v>
      </c>
      <c r="AB127" s="436">
        <v>0</v>
      </c>
      <c r="AC127" s="437"/>
      <c r="AD127" s="435">
        <f t="shared" ref="AD127" si="66">H127*Z127*1.5</f>
        <v>0</v>
      </c>
      <c r="AE127" s="436">
        <f t="shared" ref="AE127" si="67">I127*AA127</f>
        <v>20</v>
      </c>
      <c r="AF127" s="436">
        <f t="shared" ref="AF127" si="68">J127*AB127</f>
        <v>0</v>
      </c>
      <c r="AG127" s="437"/>
      <c r="AH127" s="442"/>
      <c r="AI127" s="447" t="s">
        <v>13</v>
      </c>
      <c r="AJ127" s="447" t="s">
        <v>14</v>
      </c>
      <c r="AK127" s="447" t="s">
        <v>15</v>
      </c>
      <c r="AL127" s="355"/>
    </row>
    <row r="128" spans="2:38" s="344" customFormat="1" ht="30" customHeight="1">
      <c r="B128" s="448"/>
      <c r="C128" s="422" t="s">
        <v>189</v>
      </c>
      <c r="D128" s="449" t="s">
        <v>190</v>
      </c>
      <c r="E128" s="423" t="s">
        <v>81</v>
      </c>
      <c r="F128" s="423" t="s">
        <v>178</v>
      </c>
      <c r="G128" s="424">
        <v>3</v>
      </c>
      <c r="H128" s="450"/>
      <c r="I128" s="426">
        <v>10</v>
      </c>
      <c r="J128" s="439"/>
      <c r="K128" s="440"/>
      <c r="L128" s="424"/>
      <c r="M128" s="424"/>
      <c r="N128" s="425">
        <v>1</v>
      </c>
      <c r="O128" s="426">
        <v>1</v>
      </c>
      <c r="P128" s="427"/>
      <c r="Q128" s="425" t="s">
        <v>46</v>
      </c>
      <c r="R128" s="426" t="s">
        <v>47</v>
      </c>
      <c r="S128" s="431">
        <v>1</v>
      </c>
      <c r="T128" s="428" t="s">
        <v>45</v>
      </c>
      <c r="U128" s="430" t="s">
        <v>45</v>
      </c>
      <c r="V128" s="427" t="s">
        <v>45</v>
      </c>
      <c r="W128" s="432" t="s">
        <v>45</v>
      </c>
      <c r="X128" s="451"/>
      <c r="Y128" s="434"/>
      <c r="Z128" s="435">
        <v>0</v>
      </c>
      <c r="AA128" s="436">
        <v>1</v>
      </c>
      <c r="AB128" s="436">
        <v>0</v>
      </c>
      <c r="AC128" s="437"/>
      <c r="AD128" s="435">
        <f t="shared" ref="AD128" si="69">H128*Z128*1.5</f>
        <v>0</v>
      </c>
      <c r="AE128" s="436">
        <v>10</v>
      </c>
      <c r="AF128" s="436">
        <f t="shared" ref="AF128" si="70">J128*AB128</f>
        <v>0</v>
      </c>
      <c r="AG128" s="437"/>
      <c r="AH128" s="442"/>
      <c r="AI128" s="397">
        <v>40</v>
      </c>
      <c r="AJ128" s="397"/>
      <c r="AK128" s="452"/>
      <c r="AL128" s="355"/>
    </row>
    <row r="129" spans="2:38" s="344" customFormat="1" ht="30" customHeight="1">
      <c r="B129" s="453" t="s">
        <v>191</v>
      </c>
      <c r="C129" s="454"/>
      <c r="D129" s="455"/>
      <c r="E129" s="455"/>
      <c r="F129" s="455"/>
      <c r="G129" s="455"/>
      <c r="H129" s="456">
        <v>20</v>
      </c>
      <c r="I129" s="456"/>
      <c r="J129" s="456"/>
      <c r="K129" s="456"/>
      <c r="L129" s="456"/>
      <c r="M129" s="457"/>
      <c r="N129" s="457">
        <v>4</v>
      </c>
      <c r="O129" s="457">
        <v>4</v>
      </c>
      <c r="P129" s="457"/>
      <c r="Q129" s="457"/>
      <c r="R129" s="458"/>
      <c r="S129" s="458"/>
      <c r="T129" s="457"/>
      <c r="U129" s="458"/>
      <c r="V129" s="458"/>
      <c r="W129" s="459"/>
      <c r="X129" s="460"/>
      <c r="Y129" s="459"/>
      <c r="Z129" s="461"/>
      <c r="AA129" s="462"/>
      <c r="AB129" s="462"/>
      <c r="AC129" s="462"/>
      <c r="AD129" s="462"/>
      <c r="AE129" s="462"/>
      <c r="AF129" s="462"/>
      <c r="AG129" s="463"/>
      <c r="AH129" s="442"/>
      <c r="AI129" s="442"/>
      <c r="AJ129" s="442"/>
      <c r="AK129" s="442"/>
      <c r="AL129" s="355"/>
    </row>
    <row r="130" spans="2:38" s="344" customFormat="1" ht="19.899999999999999" customHeight="1">
      <c r="B130" s="438"/>
      <c r="C130" s="422" t="s">
        <v>52</v>
      </c>
      <c r="D130" s="439" t="s">
        <v>53</v>
      </c>
      <c r="E130" s="423" t="s">
        <v>50</v>
      </c>
      <c r="F130" s="449" t="s">
        <v>104</v>
      </c>
      <c r="G130" s="424">
        <v>3</v>
      </c>
      <c r="H130" s="425">
        <v>20</v>
      </c>
      <c r="I130" s="426"/>
      <c r="J130" s="426"/>
      <c r="K130" s="427"/>
      <c r="L130" s="425"/>
      <c r="M130" s="427"/>
      <c r="N130" s="425">
        <v>4</v>
      </c>
      <c r="O130" s="426">
        <v>4</v>
      </c>
      <c r="P130" s="427" t="s">
        <v>45</v>
      </c>
      <c r="Q130" s="425" t="s">
        <v>46</v>
      </c>
      <c r="R130" s="426" t="s">
        <v>47</v>
      </c>
      <c r="S130" s="431">
        <v>1</v>
      </c>
      <c r="T130" s="428" t="s">
        <v>45</v>
      </c>
      <c r="U130" s="430" t="s">
        <v>45</v>
      </c>
      <c r="V130" s="427" t="s">
        <v>45</v>
      </c>
      <c r="W130" s="432" t="s">
        <v>45</v>
      </c>
      <c r="X130" s="464"/>
      <c r="Y130" s="465"/>
      <c r="Z130" s="435">
        <v>0</v>
      </c>
      <c r="AA130" s="436">
        <f>ROUNDUP(SUM($AI$5:$AK$5)*Y130/$AE$6,0)</f>
        <v>0</v>
      </c>
      <c r="AB130" s="436">
        <v>0</v>
      </c>
      <c r="AC130" s="437"/>
      <c r="AD130" s="435">
        <v>0</v>
      </c>
      <c r="AE130" s="436">
        <f>I130*AA130</f>
        <v>0</v>
      </c>
      <c r="AF130" s="436">
        <f>J130*AB130</f>
        <v>0</v>
      </c>
      <c r="AG130" s="437"/>
      <c r="AH130" s="442"/>
      <c r="AI130" s="442"/>
      <c r="AJ130" s="442"/>
      <c r="AK130" s="442"/>
      <c r="AL130" s="355"/>
    </row>
    <row r="131" spans="2:38" s="344" customFormat="1" ht="19.899999999999999" customHeight="1">
      <c r="B131" s="438"/>
      <c r="C131" s="422" t="s">
        <v>52</v>
      </c>
      <c r="D131" s="439" t="s">
        <v>55</v>
      </c>
      <c r="E131" s="423" t="s">
        <v>56</v>
      </c>
      <c r="F131" s="423" t="s">
        <v>104</v>
      </c>
      <c r="G131" s="424">
        <v>3</v>
      </c>
      <c r="H131" s="425">
        <v>20</v>
      </c>
      <c r="I131" s="426"/>
      <c r="J131" s="426"/>
      <c r="K131" s="427"/>
      <c r="L131" s="425"/>
      <c r="M131" s="427"/>
      <c r="N131" s="425">
        <v>4</v>
      </c>
      <c r="O131" s="426">
        <v>4</v>
      </c>
      <c r="P131" s="427" t="s">
        <v>45</v>
      </c>
      <c r="Q131" s="425" t="s">
        <v>46</v>
      </c>
      <c r="R131" s="426" t="s">
        <v>47</v>
      </c>
      <c r="S131" s="431">
        <v>1</v>
      </c>
      <c r="T131" s="428" t="s">
        <v>45</v>
      </c>
      <c r="U131" s="430" t="s">
        <v>45</v>
      </c>
      <c r="V131" s="427" t="s">
        <v>45</v>
      </c>
      <c r="W131" s="432" t="s">
        <v>45</v>
      </c>
      <c r="X131" s="464"/>
      <c r="Y131" s="465"/>
      <c r="Z131" s="435">
        <v>0</v>
      </c>
      <c r="AA131" s="436">
        <f t="shared" ref="AA131:AA133" si="71">ROUNDUP(SUM($AI$5:$AK$5)*Y131/$AE$6,0)</f>
        <v>0</v>
      </c>
      <c r="AB131" s="436">
        <v>0</v>
      </c>
      <c r="AC131" s="437"/>
      <c r="AD131" s="435">
        <v>0</v>
      </c>
      <c r="AE131" s="436">
        <f t="shared" ref="AE131:AE137" si="72">I131*AA131</f>
        <v>0</v>
      </c>
      <c r="AF131" s="436">
        <f t="shared" ref="AF131:AF137" si="73">J131*AB131</f>
        <v>0</v>
      </c>
      <c r="AG131" s="437"/>
      <c r="AH131" s="352"/>
      <c r="AI131" s="466"/>
      <c r="AJ131" s="466"/>
      <c r="AK131" s="466"/>
      <c r="AL131" s="355"/>
    </row>
    <row r="132" spans="2:38" s="344" customFormat="1" ht="30" customHeight="1">
      <c r="B132" s="438"/>
      <c r="C132" s="422" t="s">
        <v>52</v>
      </c>
      <c r="D132" s="439" t="s">
        <v>57</v>
      </c>
      <c r="E132" s="423" t="s">
        <v>58</v>
      </c>
      <c r="F132" s="423" t="s">
        <v>104</v>
      </c>
      <c r="G132" s="424">
        <v>3</v>
      </c>
      <c r="H132" s="425">
        <v>20</v>
      </c>
      <c r="I132" s="426"/>
      <c r="J132" s="426"/>
      <c r="K132" s="427"/>
      <c r="L132" s="425"/>
      <c r="M132" s="427"/>
      <c r="N132" s="425">
        <v>4</v>
      </c>
      <c r="O132" s="426">
        <v>4</v>
      </c>
      <c r="P132" s="427" t="s">
        <v>45</v>
      </c>
      <c r="Q132" s="425" t="s">
        <v>46</v>
      </c>
      <c r="R132" s="426" t="s">
        <v>47</v>
      </c>
      <c r="S132" s="431">
        <v>1</v>
      </c>
      <c r="T132" s="428" t="s">
        <v>45</v>
      </c>
      <c r="U132" s="430" t="s">
        <v>45</v>
      </c>
      <c r="V132" s="427" t="s">
        <v>45</v>
      </c>
      <c r="W132" s="432" t="s">
        <v>45</v>
      </c>
      <c r="X132" s="464"/>
      <c r="Y132" s="465"/>
      <c r="Z132" s="435">
        <v>0</v>
      </c>
      <c r="AA132" s="436">
        <f t="shared" ref="AA132" si="74">ROUNDUP(SUM($AI$5:$AK$5)*Y132/$AE$6,0)</f>
        <v>0</v>
      </c>
      <c r="AB132" s="436">
        <v>0</v>
      </c>
      <c r="AC132" s="437"/>
      <c r="AD132" s="435">
        <v>0</v>
      </c>
      <c r="AE132" s="436">
        <f t="shared" ref="AE132" si="75">I132*AA132</f>
        <v>0</v>
      </c>
      <c r="AF132" s="436">
        <f t="shared" ref="AF132" si="76">J132*AB132</f>
        <v>0</v>
      </c>
      <c r="AG132" s="437"/>
      <c r="AH132" s="352"/>
      <c r="AI132" s="353" t="s">
        <v>192</v>
      </c>
      <c r="AJ132" s="466"/>
      <c r="AK132" s="466"/>
      <c r="AL132" s="355"/>
    </row>
    <row r="133" spans="2:38" s="344" customFormat="1" ht="30" customHeight="1">
      <c r="B133" s="438"/>
      <c r="C133" s="422" t="s">
        <v>52</v>
      </c>
      <c r="D133" s="439" t="s">
        <v>59</v>
      </c>
      <c r="E133" s="441" t="s">
        <v>193</v>
      </c>
      <c r="F133" s="423" t="s">
        <v>104</v>
      </c>
      <c r="G133" s="424">
        <v>3</v>
      </c>
      <c r="H133" s="425">
        <v>20</v>
      </c>
      <c r="I133" s="426"/>
      <c r="J133" s="426"/>
      <c r="K133" s="427"/>
      <c r="L133" s="425"/>
      <c r="M133" s="427"/>
      <c r="N133" s="425">
        <v>4</v>
      </c>
      <c r="O133" s="426">
        <v>4</v>
      </c>
      <c r="P133" s="427" t="s">
        <v>45</v>
      </c>
      <c r="Q133" s="425" t="s">
        <v>46</v>
      </c>
      <c r="R133" s="426" t="s">
        <v>47</v>
      </c>
      <c r="S133" s="431">
        <v>1</v>
      </c>
      <c r="T133" s="428" t="s">
        <v>45</v>
      </c>
      <c r="U133" s="430" t="s">
        <v>45</v>
      </c>
      <c r="V133" s="427" t="s">
        <v>45</v>
      </c>
      <c r="W133" s="432" t="s">
        <v>45</v>
      </c>
      <c r="X133" s="464"/>
      <c r="Y133" s="465"/>
      <c r="Z133" s="435">
        <v>1</v>
      </c>
      <c r="AA133" s="436">
        <f t="shared" si="71"/>
        <v>0</v>
      </c>
      <c r="AB133" s="436">
        <v>0</v>
      </c>
      <c r="AC133" s="437"/>
      <c r="AD133" s="435">
        <v>0</v>
      </c>
      <c r="AE133" s="436">
        <f t="shared" si="72"/>
        <v>0</v>
      </c>
      <c r="AF133" s="436">
        <f t="shared" si="73"/>
        <v>0</v>
      </c>
      <c r="AG133" s="437"/>
      <c r="AH133" s="352"/>
      <c r="AI133" s="353" t="s">
        <v>192</v>
      </c>
      <c r="AJ133" s="466"/>
      <c r="AK133" s="466"/>
      <c r="AL133" s="355"/>
    </row>
    <row r="134" spans="2:38" s="344" customFormat="1" ht="41.25" customHeight="1">
      <c r="B134" s="467" t="s">
        <v>194</v>
      </c>
      <c r="C134" s="468"/>
      <c r="D134" s="468"/>
      <c r="E134" s="468"/>
      <c r="F134" s="468"/>
      <c r="G134" s="468"/>
      <c r="H134" s="469"/>
      <c r="I134" s="469">
        <v>15</v>
      </c>
      <c r="J134" s="469"/>
      <c r="K134" s="469"/>
      <c r="L134" s="469"/>
      <c r="M134" s="470"/>
      <c r="N134" s="470">
        <v>1</v>
      </c>
      <c r="O134" s="470">
        <v>1</v>
      </c>
      <c r="P134" s="470"/>
      <c r="Q134" s="470"/>
      <c r="R134" s="471"/>
      <c r="S134" s="471"/>
      <c r="T134" s="470"/>
      <c r="U134" s="471"/>
      <c r="V134" s="471"/>
      <c r="W134" s="472"/>
      <c r="X134" s="472"/>
      <c r="Y134" s="472"/>
      <c r="Z134" s="472"/>
      <c r="AA134" s="472"/>
      <c r="AB134" s="472"/>
      <c r="AC134" s="472"/>
      <c r="AD134" s="472"/>
      <c r="AE134" s="472"/>
      <c r="AF134" s="472"/>
      <c r="AG134" s="473"/>
      <c r="AH134" s="352"/>
      <c r="AI134" s="353" t="s">
        <v>192</v>
      </c>
      <c r="AJ134" s="354"/>
      <c r="AK134" s="354"/>
      <c r="AL134" s="355"/>
    </row>
    <row r="135" spans="2:38" s="344" customFormat="1" ht="30" customHeight="1">
      <c r="B135" s="438"/>
      <c r="C135" s="422" t="s">
        <v>52</v>
      </c>
      <c r="D135" s="439" t="s">
        <v>62</v>
      </c>
      <c r="E135" s="423"/>
      <c r="F135" s="449" t="s">
        <v>102</v>
      </c>
      <c r="G135" s="424">
        <v>3</v>
      </c>
      <c r="H135" s="425"/>
      <c r="I135" s="426">
        <v>15</v>
      </c>
      <c r="J135" s="426"/>
      <c r="K135" s="427"/>
      <c r="L135" s="425"/>
      <c r="M135" s="427"/>
      <c r="N135" s="425">
        <v>1</v>
      </c>
      <c r="O135" s="426">
        <v>1</v>
      </c>
      <c r="P135" s="427" t="s">
        <v>45</v>
      </c>
      <c r="Q135" s="425" t="s">
        <v>46</v>
      </c>
      <c r="R135" s="426" t="s">
        <v>47</v>
      </c>
      <c r="S135" s="431">
        <v>1</v>
      </c>
      <c r="T135" s="428" t="s">
        <v>45</v>
      </c>
      <c r="U135" s="430" t="s">
        <v>45</v>
      </c>
      <c r="V135" s="427" t="s">
        <v>45</v>
      </c>
      <c r="W135" s="432" t="s">
        <v>45</v>
      </c>
      <c r="X135" s="464"/>
      <c r="Y135" s="465"/>
      <c r="Z135" s="435">
        <f t="shared" ref="Z135:Z137" si="77">ROUNDUP(SUM($AI$5:$AK$5)*Y135/$AD$6,0)</f>
        <v>0</v>
      </c>
      <c r="AA135" s="436">
        <v>0</v>
      </c>
      <c r="AB135" s="436">
        <v>0</v>
      </c>
      <c r="AC135" s="437"/>
      <c r="AD135" s="435">
        <f t="shared" ref="AD135:AD137" si="78">H135*Z135*1.5</f>
        <v>0</v>
      </c>
      <c r="AE135" s="436">
        <v>0</v>
      </c>
      <c r="AF135" s="436">
        <f t="shared" si="73"/>
        <v>0</v>
      </c>
      <c r="AG135" s="437"/>
      <c r="AH135" s="352"/>
      <c r="AI135" s="354"/>
      <c r="AJ135" s="354"/>
      <c r="AK135" s="354"/>
      <c r="AL135" s="355"/>
    </row>
    <row r="136" spans="2:38" s="344" customFormat="1" ht="30" customHeight="1">
      <c r="B136" s="438"/>
      <c r="C136" s="422" t="s">
        <v>52</v>
      </c>
      <c r="D136" s="439" t="s">
        <v>64</v>
      </c>
      <c r="E136" s="423" t="s">
        <v>65</v>
      </c>
      <c r="F136" s="423" t="s">
        <v>66</v>
      </c>
      <c r="G136" s="424">
        <v>3</v>
      </c>
      <c r="H136" s="425"/>
      <c r="I136" s="426">
        <v>15</v>
      </c>
      <c r="J136" s="426"/>
      <c r="K136" s="427"/>
      <c r="L136" s="425"/>
      <c r="M136" s="427"/>
      <c r="N136" s="425">
        <v>1</v>
      </c>
      <c r="O136" s="426">
        <v>1</v>
      </c>
      <c r="P136" s="427" t="s">
        <v>45</v>
      </c>
      <c r="Q136" s="425" t="s">
        <v>46</v>
      </c>
      <c r="R136" s="426" t="s">
        <v>47</v>
      </c>
      <c r="S136" s="431">
        <v>1</v>
      </c>
      <c r="T136" s="428" t="s">
        <v>45</v>
      </c>
      <c r="U136" s="430" t="s">
        <v>45</v>
      </c>
      <c r="V136" s="427" t="s">
        <v>45</v>
      </c>
      <c r="W136" s="432" t="s">
        <v>45</v>
      </c>
      <c r="X136" s="464"/>
      <c r="Y136" s="465"/>
      <c r="Z136" s="435">
        <f t="shared" si="77"/>
        <v>0</v>
      </c>
      <c r="AA136" s="436">
        <v>0</v>
      </c>
      <c r="AB136" s="436">
        <v>0</v>
      </c>
      <c r="AC136" s="437"/>
      <c r="AD136" s="435">
        <f t="shared" si="78"/>
        <v>0</v>
      </c>
      <c r="AE136" s="436">
        <f t="shared" si="72"/>
        <v>0</v>
      </c>
      <c r="AF136" s="436">
        <f t="shared" si="73"/>
        <v>0</v>
      </c>
      <c r="AG136" s="437"/>
      <c r="AH136" s="352"/>
      <c r="AI136" s="354"/>
      <c r="AJ136" s="354"/>
      <c r="AK136" s="354"/>
      <c r="AL136" s="355"/>
    </row>
    <row r="137" spans="2:38" s="344" customFormat="1" ht="30" customHeight="1">
      <c r="B137" s="474"/>
      <c r="C137" s="475" t="s">
        <v>52</v>
      </c>
      <c r="D137" s="476" t="s">
        <v>106</v>
      </c>
      <c r="E137" s="477" t="s">
        <v>69</v>
      </c>
      <c r="F137" s="477" t="s">
        <v>70</v>
      </c>
      <c r="G137" s="478">
        <v>3</v>
      </c>
      <c r="H137" s="479"/>
      <c r="I137" s="480">
        <v>15</v>
      </c>
      <c r="J137" s="480"/>
      <c r="K137" s="481"/>
      <c r="L137" s="479"/>
      <c r="M137" s="481"/>
      <c r="N137" s="479">
        <v>1</v>
      </c>
      <c r="O137" s="480">
        <v>1</v>
      </c>
      <c r="P137" s="481" t="s">
        <v>45</v>
      </c>
      <c r="Q137" s="479" t="s">
        <v>46</v>
      </c>
      <c r="R137" s="480" t="s">
        <v>47</v>
      </c>
      <c r="S137" s="482">
        <v>1</v>
      </c>
      <c r="T137" s="483" t="s">
        <v>45</v>
      </c>
      <c r="U137" s="484" t="s">
        <v>45</v>
      </c>
      <c r="V137" s="481" t="s">
        <v>45</v>
      </c>
      <c r="W137" s="485" t="s">
        <v>45</v>
      </c>
      <c r="X137" s="486"/>
      <c r="Y137" s="465"/>
      <c r="Z137" s="487">
        <f t="shared" si="77"/>
        <v>0</v>
      </c>
      <c r="AA137" s="488">
        <v>0</v>
      </c>
      <c r="AB137" s="488">
        <v>0</v>
      </c>
      <c r="AC137" s="489"/>
      <c r="AD137" s="487">
        <f t="shared" si="78"/>
        <v>0</v>
      </c>
      <c r="AE137" s="488">
        <f t="shared" si="72"/>
        <v>0</v>
      </c>
      <c r="AF137" s="488">
        <f t="shared" si="73"/>
        <v>0</v>
      </c>
      <c r="AG137" s="489"/>
      <c r="AH137" s="352"/>
      <c r="AI137" s="354"/>
      <c r="AJ137" s="354"/>
      <c r="AK137" s="354"/>
      <c r="AL137" s="355"/>
    </row>
    <row r="138" spans="2:38" s="344" customFormat="1" ht="30" customHeight="1">
      <c r="B138" s="490" t="s">
        <v>71</v>
      </c>
      <c r="C138" s="491"/>
      <c r="D138" s="491"/>
      <c r="E138" s="491"/>
      <c r="F138" s="491"/>
      <c r="G138" s="491"/>
      <c r="H138" s="491"/>
      <c r="I138" s="491"/>
      <c r="J138" s="491"/>
      <c r="K138" s="491"/>
      <c r="L138" s="491"/>
      <c r="M138" s="491"/>
      <c r="N138" s="491">
        <v>0</v>
      </c>
      <c r="O138" s="491">
        <v>0</v>
      </c>
      <c r="P138" s="491"/>
      <c r="Q138" s="491"/>
      <c r="R138" s="491"/>
      <c r="S138" s="491"/>
      <c r="T138" s="491"/>
      <c r="U138" s="491"/>
      <c r="V138" s="491"/>
      <c r="W138" s="491"/>
      <c r="X138" s="491"/>
      <c r="Y138" s="491"/>
      <c r="Z138" s="491"/>
      <c r="AA138" s="491"/>
      <c r="AB138" s="491"/>
      <c r="AC138" s="491"/>
      <c r="AD138" s="491"/>
      <c r="AE138" s="491"/>
      <c r="AF138" s="491"/>
      <c r="AG138" s="492"/>
      <c r="AH138" s="352"/>
      <c r="AI138" s="354"/>
      <c r="AJ138" s="354"/>
      <c r="AK138" s="354"/>
      <c r="AL138" s="355"/>
    </row>
    <row r="139" spans="2:38" s="344" customFormat="1" ht="19.899999999999999" customHeight="1">
      <c r="B139" s="493"/>
      <c r="C139" s="493"/>
      <c r="D139" s="494" t="s">
        <v>195</v>
      </c>
      <c r="E139" s="495">
        <f>SUM(H139:K139)</f>
        <v>177</v>
      </c>
      <c r="F139" s="496"/>
      <c r="G139" s="496"/>
      <c r="H139" s="497">
        <f t="shared" ref="H139:O139" si="79">SUM(H119+H129+H134)</f>
        <v>50</v>
      </c>
      <c r="I139" s="497">
        <f t="shared" si="79"/>
        <v>127</v>
      </c>
      <c r="J139" s="497">
        <f t="shared" si="79"/>
        <v>0</v>
      </c>
      <c r="K139" s="497">
        <f t="shared" si="79"/>
        <v>0</v>
      </c>
      <c r="L139" s="497">
        <f t="shared" si="79"/>
        <v>0</v>
      </c>
      <c r="M139" s="497">
        <f t="shared" si="79"/>
        <v>0</v>
      </c>
      <c r="N139" s="497">
        <f t="shared" si="79"/>
        <v>30</v>
      </c>
      <c r="O139" s="497">
        <f t="shared" si="79"/>
        <v>30</v>
      </c>
      <c r="P139" s="497"/>
      <c r="Q139" s="498"/>
      <c r="R139" s="499"/>
      <c r="S139" s="499"/>
      <c r="T139" s="499"/>
      <c r="U139" s="499"/>
      <c r="V139" s="499"/>
      <c r="W139" s="500"/>
      <c r="X139" s="500"/>
      <c r="Y139" s="499"/>
      <c r="Z139" s="499"/>
      <c r="AA139" s="499"/>
      <c r="AB139" s="499"/>
      <c r="AC139" s="369"/>
      <c r="AD139" s="501" t="s">
        <v>196</v>
      </c>
      <c r="AE139" s="502">
        <f>SUM(AD120:AE128)</f>
        <v>50</v>
      </c>
      <c r="AF139" s="497" t="s">
        <v>74</v>
      </c>
      <c r="AG139" s="502">
        <f>SUM(AG121:AG127)</f>
        <v>0</v>
      </c>
      <c r="AH139" s="352"/>
      <c r="AI139" s="641"/>
      <c r="AJ139" s="641"/>
      <c r="AK139" s="641"/>
      <c r="AL139" s="355"/>
    </row>
    <row r="140" spans="2:38" s="344" customFormat="1" ht="30" customHeight="1">
      <c r="B140" s="493"/>
      <c r="C140" s="493"/>
      <c r="D140" s="494"/>
      <c r="E140" s="495"/>
      <c r="F140" s="496"/>
      <c r="G140" s="496"/>
      <c r="H140" s="497"/>
      <c r="I140" s="497"/>
      <c r="J140" s="497"/>
      <c r="K140" s="497"/>
      <c r="L140" s="497"/>
      <c r="M140" s="497"/>
      <c r="N140" s="497"/>
      <c r="O140" s="497"/>
      <c r="P140" s="497"/>
      <c r="Q140" s="498"/>
      <c r="R140" s="499"/>
      <c r="S140" s="499"/>
      <c r="T140" s="499"/>
      <c r="U140" s="499"/>
      <c r="V140" s="499"/>
      <c r="W140" s="500"/>
      <c r="X140" s="500"/>
      <c r="Y140" s="499"/>
      <c r="Z140" s="499"/>
      <c r="AA140" s="499"/>
      <c r="AB140" s="499"/>
      <c r="AC140" s="369"/>
      <c r="AD140" s="501"/>
      <c r="AE140" s="502"/>
      <c r="AF140" s="497"/>
      <c r="AG140" s="502"/>
      <c r="AH140" s="352"/>
      <c r="AI140" s="379" t="s">
        <v>104</v>
      </c>
      <c r="AJ140" s="354"/>
      <c r="AK140" s="354"/>
      <c r="AL140" s="355"/>
    </row>
    <row r="141" spans="2:38" s="344" customFormat="1" ht="30" customHeight="1">
      <c r="B141" s="597" t="s">
        <v>128</v>
      </c>
      <c r="C141" s="598"/>
      <c r="D141" s="400"/>
      <c r="E141" s="401"/>
      <c r="F141" s="401"/>
      <c r="G141" s="402"/>
      <c r="H141" s="403"/>
      <c r="I141" s="403"/>
      <c r="J141" s="403"/>
      <c r="K141" s="404"/>
      <c r="L141" s="405"/>
      <c r="M141" s="405"/>
      <c r="N141" s="402"/>
      <c r="O141" s="402"/>
      <c r="P141" s="402"/>
      <c r="Q141" s="406"/>
      <c r="R141" s="406"/>
      <c r="S141" s="406"/>
      <c r="T141" s="406"/>
      <c r="U141" s="406"/>
      <c r="V141" s="406"/>
      <c r="W141" s="401"/>
      <c r="X141" s="407"/>
      <c r="Y141" s="408"/>
      <c r="Z141" s="408"/>
      <c r="AA141" s="408"/>
      <c r="AB141" s="408"/>
      <c r="AC141" s="404"/>
      <c r="AD141" s="409"/>
      <c r="AE141" s="410"/>
      <c r="AF141" s="409"/>
      <c r="AG141" s="411"/>
      <c r="AH141" s="352"/>
      <c r="AI141" s="379" t="s">
        <v>104</v>
      </c>
      <c r="AJ141" s="354"/>
      <c r="AK141" s="354"/>
      <c r="AL141" s="355"/>
    </row>
    <row r="142" spans="2:38" s="344" customFormat="1" ht="30" customHeight="1">
      <c r="B142" s="412" t="s">
        <v>41</v>
      </c>
      <c r="C142" s="413"/>
      <c r="D142" s="413"/>
      <c r="E142" s="413"/>
      <c r="F142" s="413"/>
      <c r="G142" s="413"/>
      <c r="H142" s="414">
        <f>SUM(H143:H150)</f>
        <v>14</v>
      </c>
      <c r="I142" s="414">
        <f>SUM(I143:I150)</f>
        <v>86</v>
      </c>
      <c r="J142" s="414"/>
      <c r="K142" s="414"/>
      <c r="L142" s="414"/>
      <c r="M142" s="415"/>
      <c r="N142" s="415">
        <f>SUM(N143:N150)</f>
        <v>28</v>
      </c>
      <c r="O142" s="415">
        <f>SUM(O143:O150)</f>
        <v>28</v>
      </c>
      <c r="P142" s="415"/>
      <c r="Q142" s="415"/>
      <c r="R142" s="416"/>
      <c r="S142" s="416"/>
      <c r="T142" s="415"/>
      <c r="U142" s="416"/>
      <c r="V142" s="416"/>
      <c r="W142" s="418"/>
      <c r="X142" s="503"/>
      <c r="Y142" s="504"/>
      <c r="Z142" s="504"/>
      <c r="AA142" s="419"/>
      <c r="AB142" s="419"/>
      <c r="AC142" s="419"/>
      <c r="AD142" s="419"/>
      <c r="AE142" s="419"/>
      <c r="AF142" s="419"/>
      <c r="AG142" s="420"/>
      <c r="AH142" s="352"/>
      <c r="AI142" s="505" t="s">
        <v>104</v>
      </c>
      <c r="AJ142" s="506"/>
      <c r="AK142" s="506"/>
      <c r="AL142" s="355"/>
    </row>
    <row r="143" spans="2:38" s="344" customFormat="1" ht="30" customHeight="1">
      <c r="B143" s="438"/>
      <c r="C143" s="422" t="s">
        <v>42</v>
      </c>
      <c r="D143" s="439" t="s">
        <v>130</v>
      </c>
      <c r="E143" s="441" t="s">
        <v>197</v>
      </c>
      <c r="F143" s="423" t="s">
        <v>102</v>
      </c>
      <c r="G143" s="424">
        <v>4</v>
      </c>
      <c r="H143" s="425">
        <v>14</v>
      </c>
      <c r="I143" s="426"/>
      <c r="J143" s="426"/>
      <c r="K143" s="427"/>
      <c r="L143" s="428"/>
      <c r="M143" s="429"/>
      <c r="N143" s="428">
        <v>3</v>
      </c>
      <c r="O143" s="430">
        <v>3</v>
      </c>
      <c r="P143" s="429" t="s">
        <v>45</v>
      </c>
      <c r="Q143" s="425" t="s">
        <v>46</v>
      </c>
      <c r="R143" s="426" t="s">
        <v>47</v>
      </c>
      <c r="S143" s="431">
        <v>1</v>
      </c>
      <c r="T143" s="428" t="s">
        <v>45</v>
      </c>
      <c r="U143" s="430" t="s">
        <v>45</v>
      </c>
      <c r="V143" s="427" t="s">
        <v>45</v>
      </c>
      <c r="W143" s="432" t="s">
        <v>45</v>
      </c>
      <c r="X143" s="433"/>
      <c r="Y143" s="434"/>
      <c r="Z143" s="435">
        <v>1</v>
      </c>
      <c r="AA143" s="436">
        <v>0</v>
      </c>
      <c r="AB143" s="436">
        <v>0</v>
      </c>
      <c r="AC143" s="437"/>
      <c r="AD143" s="435">
        <v>0</v>
      </c>
      <c r="AE143" s="436">
        <f>I143*AA143</f>
        <v>0</v>
      </c>
      <c r="AF143" s="436">
        <f>J143*AB143</f>
        <v>0</v>
      </c>
      <c r="AG143" s="437"/>
      <c r="AH143" s="352"/>
      <c r="AI143" s="379" t="s">
        <v>104</v>
      </c>
      <c r="AJ143" s="354"/>
      <c r="AK143" s="354"/>
      <c r="AL143" s="355"/>
    </row>
    <row r="144" spans="2:38" s="344" customFormat="1" ht="19.899999999999999" customHeight="1">
      <c r="B144" s="438"/>
      <c r="C144" s="439" t="s">
        <v>48</v>
      </c>
      <c r="D144" s="440" t="s">
        <v>198</v>
      </c>
      <c r="E144" s="423"/>
      <c r="F144" s="423" t="s">
        <v>102</v>
      </c>
      <c r="G144" s="424">
        <v>4</v>
      </c>
      <c r="H144" s="425"/>
      <c r="I144" s="426"/>
      <c r="J144" s="426"/>
      <c r="K144" s="427"/>
      <c r="L144" s="425"/>
      <c r="M144" s="427"/>
      <c r="N144" s="425">
        <v>5</v>
      </c>
      <c r="O144" s="426">
        <v>5</v>
      </c>
      <c r="P144" s="427" t="s">
        <v>45</v>
      </c>
      <c r="Q144" s="425" t="s">
        <v>46</v>
      </c>
      <c r="R144" s="426" t="s">
        <v>47</v>
      </c>
      <c r="S144" s="431">
        <v>1</v>
      </c>
      <c r="T144" s="428" t="s">
        <v>45</v>
      </c>
      <c r="U144" s="430" t="s">
        <v>45</v>
      </c>
      <c r="V144" s="427" t="s">
        <v>45</v>
      </c>
      <c r="W144" s="432" t="s">
        <v>45</v>
      </c>
      <c r="X144" s="433"/>
      <c r="Y144" s="434"/>
      <c r="Z144" s="435">
        <v>0</v>
      </c>
      <c r="AA144" s="436">
        <v>0</v>
      </c>
      <c r="AB144" s="436">
        <v>0</v>
      </c>
      <c r="AC144" s="437"/>
      <c r="AD144" s="435">
        <f t="shared" ref="AD144:AD149" si="80">H144*Z144*1.5</f>
        <v>0</v>
      </c>
      <c r="AE144" s="436">
        <f t="shared" ref="AE144" si="81">I144*AA144</f>
        <v>0</v>
      </c>
      <c r="AF144" s="436">
        <f t="shared" ref="AF144:AF149" si="82">J144*AB144</f>
        <v>0</v>
      </c>
      <c r="AG144" s="437"/>
      <c r="AH144" s="352"/>
      <c r="AI144" s="379"/>
      <c r="AJ144" s="354"/>
      <c r="AK144" s="354"/>
      <c r="AL144" s="355"/>
    </row>
    <row r="145" spans="2:38" s="344" customFormat="1" ht="30" customHeight="1">
      <c r="B145" s="421"/>
      <c r="C145" s="439" t="s">
        <v>101</v>
      </c>
      <c r="D145" s="440" t="s">
        <v>199</v>
      </c>
      <c r="E145" s="441" t="s">
        <v>81</v>
      </c>
      <c r="F145" s="423" t="s">
        <v>178</v>
      </c>
      <c r="G145" s="424">
        <v>4</v>
      </c>
      <c r="H145" s="425"/>
      <c r="I145" s="426">
        <v>6</v>
      </c>
      <c r="J145" s="426"/>
      <c r="K145" s="427"/>
      <c r="L145" s="425"/>
      <c r="M145" s="427"/>
      <c r="N145" s="425">
        <v>4</v>
      </c>
      <c r="O145" s="426">
        <v>4</v>
      </c>
      <c r="P145" s="427"/>
      <c r="Q145" s="425" t="s">
        <v>46</v>
      </c>
      <c r="R145" s="426" t="s">
        <v>47</v>
      </c>
      <c r="S145" s="431">
        <v>1</v>
      </c>
      <c r="T145" s="428" t="s">
        <v>45</v>
      </c>
      <c r="U145" s="430" t="s">
        <v>45</v>
      </c>
      <c r="V145" s="427" t="s">
        <v>45</v>
      </c>
      <c r="W145" s="432" t="s">
        <v>45</v>
      </c>
      <c r="X145" s="433"/>
      <c r="Y145" s="434"/>
      <c r="Z145" s="435">
        <v>0</v>
      </c>
      <c r="AA145" s="436">
        <v>1</v>
      </c>
      <c r="AB145" s="436">
        <v>0</v>
      </c>
      <c r="AC145" s="437"/>
      <c r="AD145" s="435">
        <f t="shared" si="80"/>
        <v>0</v>
      </c>
      <c r="AE145" s="436">
        <v>0</v>
      </c>
      <c r="AF145" s="436">
        <f t="shared" si="82"/>
        <v>0</v>
      </c>
      <c r="AG145" s="437"/>
      <c r="AH145" s="352"/>
      <c r="AI145" s="379"/>
      <c r="AJ145" s="354"/>
      <c r="AK145" s="354"/>
      <c r="AL145" s="355"/>
    </row>
    <row r="146" spans="2:38" s="344" customFormat="1" ht="30" customHeight="1">
      <c r="B146" s="421"/>
      <c r="C146" s="439" t="s">
        <v>175</v>
      </c>
      <c r="D146" s="440" t="s">
        <v>145</v>
      </c>
      <c r="E146" s="441" t="s">
        <v>200</v>
      </c>
      <c r="F146" s="423" t="s">
        <v>178</v>
      </c>
      <c r="G146" s="424">
        <v>4</v>
      </c>
      <c r="H146" s="425"/>
      <c r="I146" s="426">
        <v>10</v>
      </c>
      <c r="J146" s="426"/>
      <c r="K146" s="427"/>
      <c r="L146" s="425"/>
      <c r="M146" s="427"/>
      <c r="N146" s="425">
        <v>2</v>
      </c>
      <c r="O146" s="426">
        <v>2</v>
      </c>
      <c r="P146" s="427" t="s">
        <v>45</v>
      </c>
      <c r="Q146" s="425" t="s">
        <v>46</v>
      </c>
      <c r="R146" s="426" t="s">
        <v>47</v>
      </c>
      <c r="S146" s="431">
        <v>1</v>
      </c>
      <c r="T146" s="428" t="s">
        <v>45</v>
      </c>
      <c r="U146" s="430" t="s">
        <v>45</v>
      </c>
      <c r="V146" s="427" t="s">
        <v>45</v>
      </c>
      <c r="W146" s="432" t="s">
        <v>45</v>
      </c>
      <c r="X146" s="433"/>
      <c r="Y146" s="434"/>
      <c r="Z146" s="435">
        <v>0</v>
      </c>
      <c r="AA146" s="436">
        <v>1</v>
      </c>
      <c r="AB146" s="436">
        <v>0</v>
      </c>
      <c r="AC146" s="437"/>
      <c r="AD146" s="435">
        <f t="shared" si="80"/>
        <v>0</v>
      </c>
      <c r="AE146" s="436">
        <v>0</v>
      </c>
      <c r="AF146" s="436">
        <f t="shared" si="82"/>
        <v>0</v>
      </c>
      <c r="AG146" s="437"/>
      <c r="AH146" s="352"/>
      <c r="AI146" s="379" t="s">
        <v>67</v>
      </c>
      <c r="AJ146" s="354"/>
      <c r="AK146" s="354"/>
      <c r="AL146" s="355"/>
    </row>
    <row r="147" spans="2:38" s="344" customFormat="1" ht="30" customHeight="1">
      <c r="B147" s="421"/>
      <c r="C147" s="422" t="s">
        <v>179</v>
      </c>
      <c r="D147" s="422" t="s">
        <v>148</v>
      </c>
      <c r="E147" s="441" t="s">
        <v>201</v>
      </c>
      <c r="F147" s="423" t="s">
        <v>178</v>
      </c>
      <c r="G147" s="424">
        <v>4</v>
      </c>
      <c r="H147" s="425"/>
      <c r="I147" s="426">
        <v>10</v>
      </c>
      <c r="J147" s="426"/>
      <c r="K147" s="427"/>
      <c r="L147" s="428"/>
      <c r="M147" s="429"/>
      <c r="N147" s="428">
        <v>2</v>
      </c>
      <c r="O147" s="430">
        <v>2</v>
      </c>
      <c r="P147" s="429"/>
      <c r="Q147" s="425" t="s">
        <v>46</v>
      </c>
      <c r="R147" s="426" t="s">
        <v>47</v>
      </c>
      <c r="S147" s="431">
        <v>1</v>
      </c>
      <c r="T147" s="428" t="s">
        <v>45</v>
      </c>
      <c r="U147" s="430" t="s">
        <v>45</v>
      </c>
      <c r="V147" s="427" t="s">
        <v>45</v>
      </c>
      <c r="W147" s="432" t="s">
        <v>45</v>
      </c>
      <c r="X147" s="433"/>
      <c r="Y147" s="434"/>
      <c r="Z147" s="435">
        <v>0</v>
      </c>
      <c r="AA147" s="436">
        <v>1</v>
      </c>
      <c r="AB147" s="436">
        <v>0</v>
      </c>
      <c r="AC147" s="437"/>
      <c r="AD147" s="435">
        <f t="shared" si="80"/>
        <v>0</v>
      </c>
      <c r="AE147" s="436">
        <v>0</v>
      </c>
      <c r="AF147" s="436">
        <f t="shared" si="82"/>
        <v>0</v>
      </c>
      <c r="AG147" s="437"/>
      <c r="AH147" s="352"/>
      <c r="AI147" s="379"/>
      <c r="AJ147" s="354"/>
      <c r="AK147" s="354"/>
      <c r="AL147" s="355"/>
    </row>
    <row r="148" spans="2:38" s="344" customFormat="1" ht="19.899999999999999" customHeight="1">
      <c r="B148" s="421"/>
      <c r="C148" s="439" t="s">
        <v>202</v>
      </c>
      <c r="D148" s="440" t="s">
        <v>203</v>
      </c>
      <c r="E148" s="423" t="s">
        <v>81</v>
      </c>
      <c r="F148" s="423" t="s">
        <v>178</v>
      </c>
      <c r="G148" s="424">
        <v>4</v>
      </c>
      <c r="H148" s="425"/>
      <c r="I148" s="426">
        <v>20</v>
      </c>
      <c r="J148" s="426"/>
      <c r="K148" s="427"/>
      <c r="L148" s="425"/>
      <c r="M148" s="427"/>
      <c r="N148" s="425">
        <v>4</v>
      </c>
      <c r="O148" s="426">
        <v>4</v>
      </c>
      <c r="P148" s="427"/>
      <c r="Q148" s="425" t="s">
        <v>46</v>
      </c>
      <c r="R148" s="426" t="s">
        <v>47</v>
      </c>
      <c r="S148" s="431">
        <v>1</v>
      </c>
      <c r="T148" s="428" t="s">
        <v>45</v>
      </c>
      <c r="U148" s="430" t="s">
        <v>45</v>
      </c>
      <c r="V148" s="427" t="s">
        <v>45</v>
      </c>
      <c r="W148" s="432" t="s">
        <v>45</v>
      </c>
      <c r="X148" s="433"/>
      <c r="Y148" s="434"/>
      <c r="Z148" s="435">
        <v>0</v>
      </c>
      <c r="AA148" s="436">
        <v>1</v>
      </c>
      <c r="AB148" s="436">
        <v>0</v>
      </c>
      <c r="AC148" s="437"/>
      <c r="AD148" s="435">
        <f t="shared" si="80"/>
        <v>0</v>
      </c>
      <c r="AE148" s="436">
        <v>0</v>
      </c>
      <c r="AF148" s="436">
        <f t="shared" si="82"/>
        <v>0</v>
      </c>
      <c r="AG148" s="437"/>
      <c r="AH148" s="352"/>
      <c r="AI148" s="352"/>
      <c r="AJ148" s="352"/>
      <c r="AK148" s="442"/>
      <c r="AL148" s="355"/>
    </row>
    <row r="149" spans="2:38" s="344" customFormat="1" ht="28.9">
      <c r="B149" s="438"/>
      <c r="C149" s="439" t="s">
        <v>204</v>
      </c>
      <c r="D149" s="440" t="s">
        <v>160</v>
      </c>
      <c r="E149" s="423" t="s">
        <v>81</v>
      </c>
      <c r="F149" s="423"/>
      <c r="G149" s="424">
        <v>4</v>
      </c>
      <c r="H149" s="425"/>
      <c r="I149" s="426">
        <v>20</v>
      </c>
      <c r="J149" s="426"/>
      <c r="K149" s="427"/>
      <c r="L149" s="428"/>
      <c r="M149" s="429"/>
      <c r="N149" s="428">
        <v>4</v>
      </c>
      <c r="O149" s="430">
        <v>4</v>
      </c>
      <c r="P149" s="429"/>
      <c r="Q149" s="425" t="s">
        <v>46</v>
      </c>
      <c r="R149" s="426" t="s">
        <v>47</v>
      </c>
      <c r="S149" s="431">
        <v>1</v>
      </c>
      <c r="T149" s="428" t="s">
        <v>45</v>
      </c>
      <c r="U149" s="430" t="s">
        <v>45</v>
      </c>
      <c r="V149" s="427" t="s">
        <v>45</v>
      </c>
      <c r="W149" s="432" t="s">
        <v>45</v>
      </c>
      <c r="X149" s="433"/>
      <c r="Y149" s="434"/>
      <c r="Z149" s="435">
        <v>0</v>
      </c>
      <c r="AA149" s="436">
        <v>1</v>
      </c>
      <c r="AB149" s="436">
        <v>0</v>
      </c>
      <c r="AC149" s="437"/>
      <c r="AD149" s="435">
        <f t="shared" si="80"/>
        <v>0</v>
      </c>
      <c r="AE149" s="436">
        <f>I149*AA149</f>
        <v>20</v>
      </c>
      <c r="AF149" s="436">
        <f t="shared" si="82"/>
        <v>0</v>
      </c>
      <c r="AG149" s="437"/>
      <c r="AH149" s="369"/>
      <c r="AI149" s="637"/>
      <c r="AJ149" s="637"/>
      <c r="AK149" s="370"/>
      <c r="AL149" s="355"/>
    </row>
    <row r="150" spans="2:38" s="344" customFormat="1" ht="28.9">
      <c r="B150" s="438"/>
      <c r="C150" s="439" t="s">
        <v>187</v>
      </c>
      <c r="D150" s="440" t="s">
        <v>205</v>
      </c>
      <c r="E150" s="423" t="s">
        <v>125</v>
      </c>
      <c r="F150" s="423"/>
      <c r="G150" s="424">
        <v>4</v>
      </c>
      <c r="H150" s="425"/>
      <c r="I150" s="426">
        <v>20</v>
      </c>
      <c r="J150" s="426"/>
      <c r="K150" s="427"/>
      <c r="L150" s="425"/>
      <c r="M150" s="427"/>
      <c r="N150" s="425">
        <v>4</v>
      </c>
      <c r="O150" s="426">
        <v>4</v>
      </c>
      <c r="P150" s="427"/>
      <c r="Q150" s="425" t="s">
        <v>46</v>
      </c>
      <c r="R150" s="426" t="s">
        <v>47</v>
      </c>
      <c r="S150" s="431">
        <v>1</v>
      </c>
      <c r="T150" s="428" t="s">
        <v>45</v>
      </c>
      <c r="U150" s="430" t="s">
        <v>45</v>
      </c>
      <c r="V150" s="427" t="s">
        <v>45</v>
      </c>
      <c r="W150" s="432" t="s">
        <v>45</v>
      </c>
      <c r="X150" s="433"/>
      <c r="Y150" s="434"/>
      <c r="Z150" s="435">
        <v>0</v>
      </c>
      <c r="AA150" s="436">
        <v>1</v>
      </c>
      <c r="AB150" s="436">
        <v>0</v>
      </c>
      <c r="AC150" s="437"/>
      <c r="AD150" s="435">
        <f t="shared" ref="AD150" si="83">H150*Z150*1.5</f>
        <v>0</v>
      </c>
      <c r="AE150" s="436">
        <f t="shared" ref="AE150" si="84">I150*AA150</f>
        <v>20</v>
      </c>
      <c r="AF150" s="436">
        <f t="shared" ref="AF150" si="85">J150*AB150</f>
        <v>0</v>
      </c>
      <c r="AG150" s="437"/>
      <c r="AH150" s="369"/>
      <c r="AI150" s="370"/>
      <c r="AJ150" s="370"/>
      <c r="AK150" s="370"/>
      <c r="AL150" s="355"/>
    </row>
    <row r="151" spans="2:38" s="344" customFormat="1" ht="19.899999999999999" customHeight="1">
      <c r="B151" s="467" t="s">
        <v>206</v>
      </c>
      <c r="C151" s="468"/>
      <c r="D151" s="468"/>
      <c r="E151" s="468"/>
      <c r="F151" s="468"/>
      <c r="G151" s="468"/>
      <c r="H151" s="469">
        <v>20</v>
      </c>
      <c r="I151" s="469"/>
      <c r="J151" s="469"/>
      <c r="K151" s="469"/>
      <c r="L151" s="469"/>
      <c r="M151" s="470"/>
      <c r="N151" s="470">
        <v>2</v>
      </c>
      <c r="O151" s="470">
        <v>2</v>
      </c>
      <c r="P151" s="470"/>
      <c r="Q151" s="470"/>
      <c r="R151" s="471"/>
      <c r="S151" s="471"/>
      <c r="T151" s="470"/>
      <c r="U151" s="471"/>
      <c r="V151" s="471"/>
      <c r="W151" s="472"/>
      <c r="X151" s="472"/>
      <c r="Y151" s="472"/>
      <c r="Z151" s="472"/>
      <c r="AA151" s="472"/>
      <c r="AB151" s="472"/>
      <c r="AC151" s="472"/>
      <c r="AD151" s="472"/>
      <c r="AE151" s="472"/>
      <c r="AF151" s="472"/>
      <c r="AG151" s="473"/>
      <c r="AH151" s="369"/>
      <c r="AI151" s="370"/>
      <c r="AJ151" s="370"/>
      <c r="AK151" s="370"/>
      <c r="AL151" s="355"/>
    </row>
    <row r="152" spans="2:38" s="344" customFormat="1" ht="19.899999999999999" customHeight="1">
      <c r="B152" s="438"/>
      <c r="C152" s="422" t="s">
        <v>52</v>
      </c>
      <c r="D152" s="439" t="s">
        <v>77</v>
      </c>
      <c r="E152" s="423" t="s">
        <v>50</v>
      </c>
      <c r="F152" s="449" t="s">
        <v>135</v>
      </c>
      <c r="G152" s="424">
        <v>4</v>
      </c>
      <c r="H152" s="425">
        <v>20</v>
      </c>
      <c r="I152" s="426"/>
      <c r="J152" s="426"/>
      <c r="K152" s="427"/>
      <c r="L152" s="425"/>
      <c r="M152" s="427"/>
      <c r="N152" s="425">
        <v>2</v>
      </c>
      <c r="O152" s="426">
        <v>2</v>
      </c>
      <c r="P152" s="427" t="s">
        <v>45</v>
      </c>
      <c r="Q152" s="425" t="s">
        <v>46</v>
      </c>
      <c r="R152" s="426" t="s">
        <v>47</v>
      </c>
      <c r="S152" s="431">
        <v>1</v>
      </c>
      <c r="T152" s="428" t="s">
        <v>45</v>
      </c>
      <c r="U152" s="430" t="s">
        <v>45</v>
      </c>
      <c r="V152" s="427" t="s">
        <v>45</v>
      </c>
      <c r="W152" s="432" t="s">
        <v>45</v>
      </c>
      <c r="X152" s="464"/>
      <c r="Y152" s="434"/>
      <c r="Z152" s="435">
        <v>0</v>
      </c>
      <c r="AA152" s="436">
        <f>ROUNDUP(SUM($AI$5:$AK$5)*Y152/$AE$6,0)</f>
        <v>0</v>
      </c>
      <c r="AB152" s="436">
        <v>0</v>
      </c>
      <c r="AC152" s="437"/>
      <c r="AD152" s="435">
        <v>0</v>
      </c>
      <c r="AE152" s="436">
        <f>I152*AA152</f>
        <v>0</v>
      </c>
      <c r="AF152" s="436">
        <f>J152*AB152</f>
        <v>0</v>
      </c>
      <c r="AG152" s="437"/>
      <c r="AH152" s="352"/>
      <c r="AI152" s="641"/>
      <c r="AJ152" s="641"/>
      <c r="AK152" s="641"/>
      <c r="AL152" s="355"/>
    </row>
    <row r="153" spans="2:38" s="344" customFormat="1" ht="30" customHeight="1">
      <c r="B153" s="438"/>
      <c r="C153" s="422" t="s">
        <v>52</v>
      </c>
      <c r="D153" s="439" t="s">
        <v>78</v>
      </c>
      <c r="E153" s="441" t="s">
        <v>207</v>
      </c>
      <c r="F153" s="423" t="s">
        <v>135</v>
      </c>
      <c r="G153" s="424">
        <v>4</v>
      </c>
      <c r="H153" s="425">
        <v>20</v>
      </c>
      <c r="I153" s="426"/>
      <c r="J153" s="426"/>
      <c r="K153" s="427"/>
      <c r="L153" s="425"/>
      <c r="M153" s="427"/>
      <c r="N153" s="425">
        <v>2</v>
      </c>
      <c r="O153" s="426">
        <v>2</v>
      </c>
      <c r="P153" s="427" t="s">
        <v>45</v>
      </c>
      <c r="Q153" s="425" t="s">
        <v>46</v>
      </c>
      <c r="R153" s="426" t="s">
        <v>47</v>
      </c>
      <c r="S153" s="431">
        <v>1</v>
      </c>
      <c r="T153" s="428" t="s">
        <v>45</v>
      </c>
      <c r="U153" s="430" t="s">
        <v>45</v>
      </c>
      <c r="V153" s="427" t="s">
        <v>45</v>
      </c>
      <c r="W153" s="432" t="s">
        <v>45</v>
      </c>
      <c r="X153" s="464"/>
      <c r="Y153" s="434"/>
      <c r="Z153" s="435">
        <v>0</v>
      </c>
      <c r="AA153" s="436">
        <f t="shared" ref="AA153:AA155" si="86">ROUNDUP(SUM($AI$5:$AK$5)*Y153/$AE$6,0)</f>
        <v>0</v>
      </c>
      <c r="AB153" s="436">
        <v>0</v>
      </c>
      <c r="AC153" s="437"/>
      <c r="AD153" s="435">
        <v>0</v>
      </c>
      <c r="AE153" s="436">
        <f t="shared" ref="AE153:AE155" si="87">I153*AA153</f>
        <v>0</v>
      </c>
      <c r="AF153" s="436">
        <f t="shared" ref="AF153:AF155" si="88">J153*AB153</f>
        <v>0</v>
      </c>
      <c r="AG153" s="437"/>
      <c r="AH153" s="352"/>
      <c r="AI153" s="353" t="s">
        <v>192</v>
      </c>
      <c r="AJ153" s="354"/>
      <c r="AK153" s="354"/>
      <c r="AL153" s="355"/>
    </row>
    <row r="154" spans="2:38" s="344" customFormat="1" ht="30" customHeight="1">
      <c r="B154" s="474"/>
      <c r="C154" s="475" t="s">
        <v>52</v>
      </c>
      <c r="D154" s="476" t="s">
        <v>79</v>
      </c>
      <c r="E154" s="423" t="s">
        <v>58</v>
      </c>
      <c r="F154" s="423" t="s">
        <v>135</v>
      </c>
      <c r="G154" s="424">
        <v>4</v>
      </c>
      <c r="H154" s="425">
        <v>20</v>
      </c>
      <c r="I154" s="426"/>
      <c r="J154" s="426"/>
      <c r="K154" s="427"/>
      <c r="L154" s="425"/>
      <c r="M154" s="427"/>
      <c r="N154" s="425">
        <v>2</v>
      </c>
      <c r="O154" s="426">
        <v>2</v>
      </c>
      <c r="P154" s="427" t="s">
        <v>45</v>
      </c>
      <c r="Q154" s="425" t="s">
        <v>46</v>
      </c>
      <c r="R154" s="426" t="s">
        <v>47</v>
      </c>
      <c r="S154" s="431">
        <v>1</v>
      </c>
      <c r="T154" s="428" t="s">
        <v>45</v>
      </c>
      <c r="U154" s="430" t="s">
        <v>45</v>
      </c>
      <c r="V154" s="427" t="s">
        <v>45</v>
      </c>
      <c r="W154" s="432" t="s">
        <v>45</v>
      </c>
      <c r="X154" s="486"/>
      <c r="Y154" s="465"/>
      <c r="Z154" s="435">
        <v>0</v>
      </c>
      <c r="AA154" s="436">
        <f t="shared" ref="AA154" si="89">ROUNDUP(SUM($AI$5:$AK$5)*Y154/$AE$6,0)</f>
        <v>0</v>
      </c>
      <c r="AB154" s="436">
        <v>0</v>
      </c>
      <c r="AC154" s="437"/>
      <c r="AD154" s="435">
        <v>0</v>
      </c>
      <c r="AE154" s="436">
        <f t="shared" ref="AE154" si="90">I154*AA154</f>
        <v>0</v>
      </c>
      <c r="AF154" s="436">
        <f t="shared" ref="AF154" si="91">J154*AB154</f>
        <v>0</v>
      </c>
      <c r="AG154" s="489"/>
      <c r="AH154" s="352"/>
      <c r="AI154" s="353" t="s">
        <v>192</v>
      </c>
      <c r="AJ154" s="354"/>
      <c r="AK154" s="354"/>
      <c r="AL154" s="355"/>
    </row>
    <row r="155" spans="2:38" s="344" customFormat="1" ht="30" customHeight="1">
      <c r="B155" s="507"/>
      <c r="C155" s="508" t="s">
        <v>52</v>
      </c>
      <c r="D155" s="509" t="s">
        <v>80</v>
      </c>
      <c r="E155" s="510" t="s">
        <v>81</v>
      </c>
      <c r="F155" s="510" t="s">
        <v>135</v>
      </c>
      <c r="G155" s="511">
        <v>4</v>
      </c>
      <c r="H155" s="512">
        <v>20</v>
      </c>
      <c r="I155" s="513"/>
      <c r="J155" s="513"/>
      <c r="K155" s="514"/>
      <c r="L155" s="512"/>
      <c r="M155" s="514"/>
      <c r="N155" s="512">
        <v>2</v>
      </c>
      <c r="O155" s="513">
        <v>2</v>
      </c>
      <c r="P155" s="514" t="s">
        <v>45</v>
      </c>
      <c r="Q155" s="512" t="s">
        <v>46</v>
      </c>
      <c r="R155" s="513" t="s">
        <v>47</v>
      </c>
      <c r="S155" s="515">
        <v>1</v>
      </c>
      <c r="T155" s="516" t="s">
        <v>45</v>
      </c>
      <c r="U155" s="517" t="s">
        <v>45</v>
      </c>
      <c r="V155" s="514" t="s">
        <v>45</v>
      </c>
      <c r="W155" s="518" t="s">
        <v>45</v>
      </c>
      <c r="X155" s="519"/>
      <c r="Y155" s="520"/>
      <c r="Z155" s="521">
        <v>0</v>
      </c>
      <c r="AA155" s="522">
        <f t="shared" si="86"/>
        <v>0</v>
      </c>
      <c r="AB155" s="522">
        <v>0</v>
      </c>
      <c r="AC155" s="523"/>
      <c r="AD155" s="521">
        <v>0</v>
      </c>
      <c r="AE155" s="522">
        <f t="shared" si="87"/>
        <v>0</v>
      </c>
      <c r="AF155" s="522">
        <f t="shared" si="88"/>
        <v>0</v>
      </c>
      <c r="AG155" s="523"/>
      <c r="AH155" s="352"/>
      <c r="AI155" s="354"/>
      <c r="AJ155" s="354"/>
      <c r="AK155" s="354"/>
      <c r="AL155" s="355"/>
    </row>
    <row r="156" spans="2:38" s="344" customFormat="1" ht="30" customHeight="1">
      <c r="B156" s="493"/>
      <c r="C156" s="493"/>
      <c r="D156" s="494" t="s">
        <v>208</v>
      </c>
      <c r="E156" s="495">
        <f>SUM(H156:K156)</f>
        <v>120</v>
      </c>
      <c r="F156" s="496"/>
      <c r="G156" s="496"/>
      <c r="H156" s="497">
        <f t="shared" ref="H156:O156" si="92">SUM(H142+H151)</f>
        <v>34</v>
      </c>
      <c r="I156" s="497">
        <f t="shared" si="92"/>
        <v>86</v>
      </c>
      <c r="J156" s="497">
        <f t="shared" si="92"/>
        <v>0</v>
      </c>
      <c r="K156" s="497">
        <f t="shared" si="92"/>
        <v>0</v>
      </c>
      <c r="L156" s="497">
        <f t="shared" si="92"/>
        <v>0</v>
      </c>
      <c r="M156" s="497">
        <f t="shared" si="92"/>
        <v>0</v>
      </c>
      <c r="N156" s="497">
        <f t="shared" si="92"/>
        <v>30</v>
      </c>
      <c r="O156" s="497">
        <f t="shared" si="92"/>
        <v>30</v>
      </c>
      <c r="P156" s="497"/>
      <c r="Q156" s="498"/>
      <c r="R156" s="499"/>
      <c r="S156" s="499"/>
      <c r="T156" s="499"/>
      <c r="U156" s="499"/>
      <c r="V156" s="499"/>
      <c r="W156" s="500"/>
      <c r="X156" s="500"/>
      <c r="Y156" s="499"/>
      <c r="Z156" s="499"/>
      <c r="AA156" s="499"/>
      <c r="AB156" s="499"/>
      <c r="AC156" s="369"/>
      <c r="AD156" s="501" t="s">
        <v>209</v>
      </c>
      <c r="AE156" s="502">
        <f>SUM(AD143:AF155)</f>
        <v>40</v>
      </c>
      <c r="AF156" s="497" t="s">
        <v>74</v>
      </c>
      <c r="AG156" s="502">
        <f>SUM(AG143:AG155)</f>
        <v>0</v>
      </c>
      <c r="AH156" s="352"/>
      <c r="AI156" s="354"/>
      <c r="AJ156" s="354"/>
      <c r="AK156" s="354"/>
      <c r="AL156" s="355"/>
    </row>
    <row r="157" spans="2:38" s="344" customFormat="1" ht="30" customHeight="1">
      <c r="B157" s="493"/>
      <c r="C157" s="493"/>
      <c r="D157" s="494"/>
      <c r="E157" s="495"/>
      <c r="F157" s="496"/>
      <c r="G157" s="496"/>
      <c r="H157" s="497"/>
      <c r="I157" s="497"/>
      <c r="J157" s="497"/>
      <c r="K157" s="497"/>
      <c r="L157" s="497"/>
      <c r="M157" s="497"/>
      <c r="N157" s="497"/>
      <c r="O157" s="497"/>
      <c r="P157" s="497"/>
      <c r="Q157" s="498"/>
      <c r="R157" s="499"/>
      <c r="S157" s="499"/>
      <c r="T157" s="499"/>
      <c r="U157" s="499"/>
      <c r="V157" s="499"/>
      <c r="W157" s="500"/>
      <c r="X157" s="500"/>
      <c r="Y157" s="499"/>
      <c r="Z157" s="499"/>
      <c r="AA157" s="499"/>
      <c r="AB157" s="499"/>
      <c r="AC157" s="369"/>
      <c r="AD157" s="501"/>
      <c r="AE157" s="502"/>
      <c r="AF157" s="497"/>
      <c r="AG157" s="502"/>
      <c r="AH157" s="352"/>
      <c r="AI157" s="354"/>
      <c r="AJ157" s="354"/>
      <c r="AK157" s="354"/>
      <c r="AL157" s="355"/>
    </row>
    <row r="158" spans="2:38" s="344" customFormat="1" ht="30" customHeight="1">
      <c r="B158" s="499"/>
      <c r="C158" s="369"/>
      <c r="D158" s="501" t="s">
        <v>210</v>
      </c>
      <c r="E158" s="524">
        <f>SUM(H158:K158)</f>
        <v>297</v>
      </c>
      <c r="H158" s="524">
        <f t="shared" ref="H158:O158" si="93">SUM(H139+H156)</f>
        <v>84</v>
      </c>
      <c r="I158" s="524">
        <f t="shared" si="93"/>
        <v>213</v>
      </c>
      <c r="J158" s="524">
        <f t="shared" si="93"/>
        <v>0</v>
      </c>
      <c r="K158" s="524">
        <f t="shared" si="93"/>
        <v>0</v>
      </c>
      <c r="L158" s="524">
        <f t="shared" si="93"/>
        <v>0</v>
      </c>
      <c r="M158" s="524">
        <f t="shared" si="93"/>
        <v>0</v>
      </c>
      <c r="N158" s="524">
        <f t="shared" si="93"/>
        <v>60</v>
      </c>
      <c r="O158" s="524">
        <f t="shared" si="93"/>
        <v>60</v>
      </c>
      <c r="P158" s="499"/>
      <c r="Q158" s="500"/>
      <c r="R158" s="369"/>
      <c r="S158" s="500"/>
      <c r="T158" s="499"/>
      <c r="U158" s="499"/>
      <c r="V158" s="500"/>
      <c r="W158" s="500"/>
      <c r="X158" s="500"/>
      <c r="Y158" s="499"/>
      <c r="Z158" s="499"/>
      <c r="AA158" s="499"/>
      <c r="AB158" s="499"/>
      <c r="AC158" s="501"/>
      <c r="AD158" s="501" t="s">
        <v>211</v>
      </c>
      <c r="AE158" s="525">
        <f>SUM(AE139+AE156)</f>
        <v>90</v>
      </c>
      <c r="AF158" s="524" t="s">
        <v>87</v>
      </c>
      <c r="AG158" s="525">
        <f>SUM(AG139+AG156)</f>
        <v>0</v>
      </c>
      <c r="AH158" s="352"/>
      <c r="AI158" s="354"/>
      <c r="AJ158" s="354"/>
      <c r="AK158" s="354"/>
      <c r="AL158" s="355"/>
    </row>
    <row r="159" spans="2:38" s="344" customFormat="1" ht="19.899999999999999" customHeight="1">
      <c r="B159" s="499"/>
      <c r="C159" s="369"/>
      <c r="D159" s="499"/>
      <c r="E159" s="369"/>
      <c r="F159" s="501"/>
      <c r="G159" s="524"/>
      <c r="H159" s="499"/>
      <c r="I159" s="499"/>
      <c r="J159" s="499"/>
      <c r="K159" s="499"/>
      <c r="L159" s="499"/>
      <c r="M159" s="499"/>
      <c r="N159" s="524"/>
      <c r="O159" s="524"/>
      <c r="P159" s="499"/>
      <c r="Q159" s="500"/>
      <c r="R159" s="369"/>
      <c r="S159" s="500"/>
      <c r="T159" s="499"/>
      <c r="U159" s="499"/>
      <c r="V159" s="500"/>
      <c r="W159" s="500"/>
      <c r="X159" s="500"/>
      <c r="Y159" s="499"/>
      <c r="Z159" s="499"/>
      <c r="AA159" s="499"/>
      <c r="AB159" s="499"/>
      <c r="AC159" s="501"/>
      <c r="AD159" s="501"/>
      <c r="AE159" s="525"/>
      <c r="AF159" s="524"/>
      <c r="AG159" s="525"/>
      <c r="AH159" s="352"/>
      <c r="AI159" s="379"/>
      <c r="AJ159" s="354"/>
      <c r="AK159" s="354"/>
      <c r="AL159" s="355"/>
    </row>
    <row r="160" spans="2:38" s="344" customFormat="1" ht="30" customHeight="1">
      <c r="B160" s="590" t="s">
        <v>167</v>
      </c>
      <c r="C160" s="345"/>
      <c r="D160" s="345"/>
      <c r="E160" s="346"/>
      <c r="F160" s="346"/>
      <c r="G160" s="346"/>
      <c r="H160" s="346"/>
      <c r="I160" s="346"/>
      <c r="J160" s="346"/>
      <c r="K160" s="346"/>
      <c r="L160" s="346"/>
      <c r="M160" s="346"/>
      <c r="N160" s="346"/>
      <c r="O160" s="346"/>
      <c r="P160" s="346"/>
      <c r="Q160" s="346"/>
      <c r="R160" s="346"/>
      <c r="S160" s="347"/>
      <c r="T160" s="348"/>
      <c r="U160" s="348"/>
      <c r="V160" s="349"/>
      <c r="W160" s="350" t="s">
        <v>168</v>
      </c>
      <c r="X160" s="350"/>
      <c r="Y160" s="347"/>
      <c r="Z160" s="346"/>
      <c r="AA160" s="346"/>
      <c r="AB160" s="346"/>
      <c r="AC160" s="346"/>
      <c r="AD160" s="346"/>
      <c r="AE160" s="346"/>
      <c r="AF160" s="346"/>
      <c r="AG160" s="351"/>
      <c r="AH160" s="352"/>
      <c r="AI160" s="379" t="s">
        <v>104</v>
      </c>
      <c r="AJ160" s="354"/>
      <c r="AK160" s="354"/>
      <c r="AL160" s="355"/>
    </row>
    <row r="161" spans="2:38" s="344" customFormat="1" ht="30" customHeight="1">
      <c r="B161" s="356" t="s">
        <v>212</v>
      </c>
      <c r="C161" s="357"/>
      <c r="D161" s="357"/>
      <c r="E161" s="358"/>
      <c r="F161" s="358"/>
      <c r="G161" s="359"/>
      <c r="H161" s="359"/>
      <c r="I161" s="359"/>
      <c r="J161" s="359"/>
      <c r="K161" s="359"/>
      <c r="L161" s="359"/>
      <c r="M161" s="359"/>
      <c r="N161" s="359"/>
      <c r="O161" s="359"/>
      <c r="P161" s="359"/>
      <c r="Q161" s="359"/>
      <c r="R161" s="359"/>
      <c r="S161" s="359"/>
      <c r="T161" s="360"/>
      <c r="U161" s="360"/>
      <c r="V161" s="359"/>
      <c r="W161" s="361" t="s">
        <v>170</v>
      </c>
      <c r="X161" s="361"/>
      <c r="Y161" s="359"/>
      <c r="Z161" s="359"/>
      <c r="AA161" s="359"/>
      <c r="AB161" s="359"/>
      <c r="AC161" s="359"/>
      <c r="AD161" s="359"/>
      <c r="AE161" s="359"/>
      <c r="AF161" s="359"/>
      <c r="AG161" s="362"/>
      <c r="AH161" s="352"/>
      <c r="AI161" s="379" t="s">
        <v>104</v>
      </c>
      <c r="AJ161" s="354"/>
      <c r="AK161" s="354"/>
      <c r="AL161" s="355"/>
    </row>
    <row r="162" spans="2:38" s="344" customFormat="1" ht="30" customHeight="1">
      <c r="B162" s="363" t="s">
        <v>171</v>
      </c>
      <c r="C162" s="364"/>
      <c r="D162" s="364"/>
      <c r="E162" s="365"/>
      <c r="F162" s="365"/>
      <c r="G162" s="599" t="s">
        <v>8</v>
      </c>
      <c r="H162" s="600"/>
      <c r="I162" s="600"/>
      <c r="J162" s="600"/>
      <c r="K162" s="601"/>
      <c r="L162" s="602" t="s">
        <v>9</v>
      </c>
      <c r="M162" s="603"/>
      <c r="N162" s="603"/>
      <c r="O162" s="603"/>
      <c r="P162" s="603"/>
      <c r="Q162" s="603"/>
      <c r="R162" s="603"/>
      <c r="S162" s="603"/>
      <c r="T162" s="603"/>
      <c r="U162" s="603"/>
      <c r="V162" s="603"/>
      <c r="W162" s="604"/>
      <c r="X162" s="361"/>
      <c r="Y162" s="591" t="s">
        <v>10</v>
      </c>
      <c r="Z162" s="605" t="s">
        <v>11</v>
      </c>
      <c r="AA162" s="605"/>
      <c r="AB162" s="605"/>
      <c r="AC162" s="606"/>
      <c r="AD162" s="592"/>
      <c r="AE162" s="366" t="s">
        <v>12</v>
      </c>
      <c r="AF162" s="367"/>
      <c r="AG162" s="368"/>
      <c r="AH162" s="352"/>
      <c r="AI162" s="379" t="s">
        <v>104</v>
      </c>
      <c r="AJ162" s="354"/>
      <c r="AK162" s="354"/>
      <c r="AL162" s="355"/>
    </row>
    <row r="163" spans="2:38" s="344" customFormat="1" ht="30" customHeight="1">
      <c r="B163" s="363" t="s">
        <v>172</v>
      </c>
      <c r="C163" s="364"/>
      <c r="D163" s="364"/>
      <c r="E163" s="365"/>
      <c r="F163" s="365"/>
      <c r="G163" s="607" t="s">
        <v>17</v>
      </c>
      <c r="H163" s="608"/>
      <c r="I163" s="608"/>
      <c r="J163" s="608"/>
      <c r="K163" s="609"/>
      <c r="L163" s="610" t="s">
        <v>18</v>
      </c>
      <c r="M163" s="611"/>
      <c r="N163" s="611"/>
      <c r="O163" s="611"/>
      <c r="P163" s="612"/>
      <c r="Q163" s="613" t="s">
        <v>19</v>
      </c>
      <c r="R163" s="613"/>
      <c r="S163" s="614"/>
      <c r="T163" s="615" t="s">
        <v>20</v>
      </c>
      <c r="U163" s="613"/>
      <c r="V163" s="616"/>
      <c r="W163" s="371"/>
      <c r="X163" s="361"/>
      <c r="Y163" s="372"/>
      <c r="Z163" s="373"/>
      <c r="AA163" s="373"/>
      <c r="AB163" s="373"/>
      <c r="AC163" s="374"/>
      <c r="AD163" s="375"/>
      <c r="AE163" s="376"/>
      <c r="AF163" s="377"/>
      <c r="AG163" s="378"/>
      <c r="AH163" s="352"/>
      <c r="AI163" s="379" t="s">
        <v>104</v>
      </c>
      <c r="AJ163" s="354"/>
      <c r="AK163" s="354"/>
      <c r="AL163" s="355"/>
    </row>
    <row r="164" spans="2:38" s="344" customFormat="1" ht="30.6">
      <c r="B164" s="380" t="s">
        <v>21</v>
      </c>
      <c r="C164" s="381"/>
      <c r="D164" s="382"/>
      <c r="E164" s="594" t="s">
        <v>22</v>
      </c>
      <c r="F164" s="595" t="s">
        <v>23</v>
      </c>
      <c r="G164" s="593" t="s">
        <v>24</v>
      </c>
      <c r="H164" s="383" t="s">
        <v>25</v>
      </c>
      <c r="I164" s="384" t="s">
        <v>26</v>
      </c>
      <c r="J164" s="384" t="s">
        <v>27</v>
      </c>
      <c r="K164" s="385" t="s">
        <v>28</v>
      </c>
      <c r="L164" s="386" t="s">
        <v>29</v>
      </c>
      <c r="M164" s="387" t="s">
        <v>30</v>
      </c>
      <c r="N164" s="388" t="s">
        <v>31</v>
      </c>
      <c r="O164" s="389" t="s">
        <v>32</v>
      </c>
      <c r="P164" s="390" t="s">
        <v>33</v>
      </c>
      <c r="Q164" s="391" t="s">
        <v>34</v>
      </c>
      <c r="R164" s="391" t="s">
        <v>35</v>
      </c>
      <c r="S164" s="391" t="s">
        <v>36</v>
      </c>
      <c r="T164" s="392" t="s">
        <v>34</v>
      </c>
      <c r="U164" s="391" t="s">
        <v>35</v>
      </c>
      <c r="V164" s="393" t="s">
        <v>36</v>
      </c>
      <c r="W164" s="594" t="s">
        <v>37</v>
      </c>
      <c r="X164" s="361"/>
      <c r="Y164" s="394"/>
      <c r="Z164" s="395" t="s">
        <v>25</v>
      </c>
      <c r="AA164" s="395" t="s">
        <v>26</v>
      </c>
      <c r="AB164" s="395" t="s">
        <v>27</v>
      </c>
      <c r="AC164" s="396" t="s">
        <v>38</v>
      </c>
      <c r="AD164" s="596">
        <v>250</v>
      </c>
      <c r="AE164" s="397">
        <v>30</v>
      </c>
      <c r="AF164" s="398">
        <v>16</v>
      </c>
      <c r="AG164" s="399"/>
      <c r="AH164" s="352"/>
      <c r="AI164" s="352"/>
      <c r="AJ164" s="352"/>
      <c r="AK164" s="442"/>
      <c r="AL164" s="355"/>
    </row>
    <row r="165" spans="2:38" s="344" customFormat="1">
      <c r="B165" s="597" t="s">
        <v>93</v>
      </c>
      <c r="C165" s="598"/>
      <c r="D165" s="400"/>
      <c r="E165" s="401"/>
      <c r="F165" s="401"/>
      <c r="G165" s="402"/>
      <c r="H165" s="403"/>
      <c r="I165" s="403"/>
      <c r="J165" s="403"/>
      <c r="K165" s="404"/>
      <c r="L165" s="405"/>
      <c r="M165" s="405"/>
      <c r="N165" s="402"/>
      <c r="O165" s="402"/>
      <c r="P165" s="402"/>
      <c r="Q165" s="406"/>
      <c r="R165" s="406"/>
      <c r="S165" s="406"/>
      <c r="T165" s="406"/>
      <c r="U165" s="406"/>
      <c r="V165" s="406"/>
      <c r="W165" s="401"/>
      <c r="X165" s="407"/>
      <c r="Y165" s="408"/>
      <c r="Z165" s="408"/>
      <c r="AA165" s="408"/>
      <c r="AB165" s="408"/>
      <c r="AC165" s="404"/>
      <c r="AD165" s="409"/>
      <c r="AE165" s="410"/>
      <c r="AF165" s="409"/>
      <c r="AG165" s="411"/>
      <c r="AL165" s="355"/>
    </row>
    <row r="166" spans="2:38" s="344" customFormat="1" ht="15.6">
      <c r="B166" s="412" t="s">
        <v>41</v>
      </c>
      <c r="C166" s="413"/>
      <c r="D166" s="413"/>
      <c r="E166" s="413"/>
      <c r="F166" s="413"/>
      <c r="G166" s="413"/>
      <c r="H166" s="414">
        <f>SUM(H167:H172)</f>
        <v>30</v>
      </c>
      <c r="I166" s="414">
        <f>SUM(I167:I173)</f>
        <v>72</v>
      </c>
      <c r="J166" s="414"/>
      <c r="K166" s="414"/>
      <c r="L166" s="414">
        <f t="shared" ref="L166:M166" si="94">SUM(L167:L172)</f>
        <v>0</v>
      </c>
      <c r="M166" s="414">
        <f t="shared" si="94"/>
        <v>0</v>
      </c>
      <c r="N166" s="414">
        <f>SUM(N167:N173)</f>
        <v>24</v>
      </c>
      <c r="O166" s="414">
        <f>SUM(O167:O173)</f>
        <v>24</v>
      </c>
      <c r="P166" s="415"/>
      <c r="Q166" s="415"/>
      <c r="R166" s="416"/>
      <c r="S166" s="416"/>
      <c r="T166" s="415"/>
      <c r="U166" s="416"/>
      <c r="V166" s="416"/>
      <c r="W166" s="416"/>
      <c r="X166" s="416"/>
      <c r="Y166" s="416"/>
      <c r="Z166" s="416"/>
      <c r="AA166" s="416"/>
      <c r="AB166" s="416"/>
      <c r="AC166" s="416"/>
      <c r="AD166" s="416"/>
      <c r="AE166" s="416"/>
      <c r="AF166" s="416"/>
      <c r="AG166" s="526"/>
      <c r="AL166" s="355"/>
    </row>
    <row r="167" spans="2:38" s="344" customFormat="1" ht="28.9">
      <c r="B167" s="421"/>
      <c r="C167" s="422" t="s">
        <v>42</v>
      </c>
      <c r="D167" s="422" t="s">
        <v>96</v>
      </c>
      <c r="E167" s="423" t="s">
        <v>97</v>
      </c>
      <c r="F167" s="423" t="s">
        <v>102</v>
      </c>
      <c r="G167" s="424">
        <v>3</v>
      </c>
      <c r="H167" s="425">
        <v>20</v>
      </c>
      <c r="I167" s="426"/>
      <c r="J167" s="426"/>
      <c r="K167" s="427"/>
      <c r="L167" s="428"/>
      <c r="M167" s="429"/>
      <c r="N167" s="428">
        <v>5</v>
      </c>
      <c r="O167" s="430">
        <v>5</v>
      </c>
      <c r="P167" s="429" t="s">
        <v>45</v>
      </c>
      <c r="Q167" s="425" t="s">
        <v>46</v>
      </c>
      <c r="R167" s="426" t="s">
        <v>47</v>
      </c>
      <c r="S167" s="431">
        <v>1</v>
      </c>
      <c r="T167" s="428" t="s">
        <v>45</v>
      </c>
      <c r="U167" s="430" t="s">
        <v>45</v>
      </c>
      <c r="V167" s="427" t="s">
        <v>45</v>
      </c>
      <c r="W167" s="432" t="s">
        <v>45</v>
      </c>
      <c r="X167" s="433"/>
      <c r="Y167" s="434"/>
      <c r="Z167" s="435">
        <v>0</v>
      </c>
      <c r="AA167" s="436">
        <v>0</v>
      </c>
      <c r="AB167" s="436">
        <v>0</v>
      </c>
      <c r="AC167" s="437"/>
      <c r="AD167" s="435">
        <f>H167*Z167*1.5</f>
        <v>0</v>
      </c>
      <c r="AE167" s="436">
        <f>I167*AA167</f>
        <v>0</v>
      </c>
      <c r="AF167" s="436">
        <f>J167*AB167</f>
        <v>0</v>
      </c>
      <c r="AG167" s="437"/>
      <c r="AL167" s="355"/>
    </row>
    <row r="168" spans="2:38" s="344" customFormat="1" ht="28.9">
      <c r="B168" s="438"/>
      <c r="C168" s="422" t="s">
        <v>173</v>
      </c>
      <c r="D168" s="439" t="s">
        <v>99</v>
      </c>
      <c r="E168" s="423" t="s">
        <v>174</v>
      </c>
      <c r="F168" s="423" t="s">
        <v>102</v>
      </c>
      <c r="G168" s="424">
        <v>3</v>
      </c>
      <c r="H168" s="425">
        <v>10</v>
      </c>
      <c r="I168" s="426"/>
      <c r="J168" s="426"/>
      <c r="K168" s="427"/>
      <c r="L168" s="428"/>
      <c r="M168" s="429"/>
      <c r="N168" s="428">
        <v>1</v>
      </c>
      <c r="O168" s="430">
        <v>1</v>
      </c>
      <c r="P168" s="429" t="s">
        <v>45</v>
      </c>
      <c r="Q168" s="425" t="s">
        <v>46</v>
      </c>
      <c r="R168" s="426" t="s">
        <v>47</v>
      </c>
      <c r="S168" s="431">
        <v>1</v>
      </c>
      <c r="T168" s="428" t="s">
        <v>45</v>
      </c>
      <c r="U168" s="430" t="s">
        <v>45</v>
      </c>
      <c r="V168" s="427" t="s">
        <v>45</v>
      </c>
      <c r="W168" s="432" t="s">
        <v>45</v>
      </c>
      <c r="X168" s="433"/>
      <c r="Y168" s="434"/>
      <c r="Z168" s="435">
        <v>0</v>
      </c>
      <c r="AA168" s="436">
        <v>0</v>
      </c>
      <c r="AB168" s="436">
        <v>0</v>
      </c>
      <c r="AC168" s="437"/>
      <c r="AD168" s="435">
        <f>H168*Z168*1.5</f>
        <v>0</v>
      </c>
      <c r="AE168" s="436">
        <f>I168*AA168</f>
        <v>0</v>
      </c>
      <c r="AF168" s="436">
        <f>J168*AB168</f>
        <v>0</v>
      </c>
      <c r="AG168" s="437"/>
      <c r="AL168" s="355"/>
    </row>
    <row r="169" spans="2:38" s="344" customFormat="1" ht="28.9">
      <c r="B169" s="438"/>
      <c r="C169" s="439" t="s">
        <v>101</v>
      </c>
      <c r="D169" s="440" t="s">
        <v>49</v>
      </c>
      <c r="E169" s="423" t="s">
        <v>50</v>
      </c>
      <c r="F169" s="423" t="s">
        <v>102</v>
      </c>
      <c r="G169" s="424">
        <v>3</v>
      </c>
      <c r="H169" s="425"/>
      <c r="I169" s="426">
        <v>22</v>
      </c>
      <c r="J169" s="426"/>
      <c r="K169" s="427"/>
      <c r="L169" s="425"/>
      <c r="M169" s="427"/>
      <c r="N169" s="425">
        <v>5</v>
      </c>
      <c r="O169" s="426">
        <v>5</v>
      </c>
      <c r="P169" s="427" t="s">
        <v>45</v>
      </c>
      <c r="Q169" s="425" t="s">
        <v>46</v>
      </c>
      <c r="R169" s="426" t="s">
        <v>47</v>
      </c>
      <c r="S169" s="431">
        <v>1</v>
      </c>
      <c r="T169" s="428" t="s">
        <v>45</v>
      </c>
      <c r="U169" s="430" t="s">
        <v>45</v>
      </c>
      <c r="V169" s="427" t="s">
        <v>45</v>
      </c>
      <c r="W169" s="432" t="s">
        <v>45</v>
      </c>
      <c r="X169" s="433"/>
      <c r="Y169" s="434"/>
      <c r="Z169" s="435">
        <v>0</v>
      </c>
      <c r="AA169" s="436">
        <v>0</v>
      </c>
      <c r="AB169" s="436">
        <v>0</v>
      </c>
      <c r="AC169" s="437"/>
      <c r="AD169" s="435">
        <f t="shared" ref="AD169:AD173" si="95">H169*Z169*1.5</f>
        <v>0</v>
      </c>
      <c r="AE169" s="436">
        <f t="shared" ref="AE169:AE172" si="96">I169*AA169</f>
        <v>0</v>
      </c>
      <c r="AF169" s="436">
        <f t="shared" ref="AF169:AF173" si="97">J169*AB169</f>
        <v>0</v>
      </c>
      <c r="AG169" s="437"/>
      <c r="AJ169" s="527">
        <f>SUM(AE204+AG204)</f>
        <v>953</v>
      </c>
      <c r="AL169" s="355"/>
    </row>
    <row r="170" spans="2:38" s="344" customFormat="1" ht="28.9">
      <c r="B170" s="421"/>
      <c r="C170" s="439" t="s">
        <v>175</v>
      </c>
      <c r="D170" s="440" t="s">
        <v>176</v>
      </c>
      <c r="E170" s="441" t="s">
        <v>177</v>
      </c>
      <c r="F170" s="423" t="s">
        <v>213</v>
      </c>
      <c r="G170" s="424">
        <v>3</v>
      </c>
      <c r="H170" s="425"/>
      <c r="I170" s="426">
        <v>10</v>
      </c>
      <c r="J170" s="426"/>
      <c r="K170" s="427"/>
      <c r="L170" s="425"/>
      <c r="M170" s="427"/>
      <c r="N170" s="425">
        <v>3</v>
      </c>
      <c r="O170" s="426">
        <v>3</v>
      </c>
      <c r="P170" s="427" t="s">
        <v>45</v>
      </c>
      <c r="Q170" s="425" t="s">
        <v>46</v>
      </c>
      <c r="R170" s="426" t="s">
        <v>47</v>
      </c>
      <c r="S170" s="431">
        <v>1</v>
      </c>
      <c r="T170" s="428" t="s">
        <v>45</v>
      </c>
      <c r="U170" s="430" t="s">
        <v>45</v>
      </c>
      <c r="V170" s="427" t="s">
        <v>45</v>
      </c>
      <c r="W170" s="432" t="s">
        <v>45</v>
      </c>
      <c r="X170" s="433"/>
      <c r="Y170" s="434"/>
      <c r="Z170" s="435">
        <v>0</v>
      </c>
      <c r="AA170" s="436">
        <v>1</v>
      </c>
      <c r="AB170" s="436">
        <v>0</v>
      </c>
      <c r="AC170" s="437"/>
      <c r="AD170" s="435">
        <f t="shared" si="95"/>
        <v>0</v>
      </c>
      <c r="AE170" s="436">
        <f t="shared" si="96"/>
        <v>10</v>
      </c>
      <c r="AF170" s="436">
        <f t="shared" si="97"/>
        <v>0</v>
      </c>
      <c r="AG170" s="437"/>
      <c r="AL170" s="355"/>
    </row>
    <row r="171" spans="2:38" s="344" customFormat="1" ht="28.9">
      <c r="B171" s="421"/>
      <c r="C171" s="439" t="s">
        <v>179</v>
      </c>
      <c r="D171" s="440" t="s">
        <v>180</v>
      </c>
      <c r="E171" s="441" t="s">
        <v>181</v>
      </c>
      <c r="F171" s="423" t="s">
        <v>213</v>
      </c>
      <c r="G171" s="424">
        <v>3</v>
      </c>
      <c r="H171" s="425"/>
      <c r="I171" s="426">
        <v>10</v>
      </c>
      <c r="J171" s="426"/>
      <c r="K171" s="427"/>
      <c r="L171" s="428"/>
      <c r="M171" s="429"/>
      <c r="N171" s="428">
        <v>3</v>
      </c>
      <c r="O171" s="430">
        <v>3</v>
      </c>
      <c r="P171" s="429"/>
      <c r="Q171" s="425" t="s">
        <v>46</v>
      </c>
      <c r="R171" s="426" t="s">
        <v>47</v>
      </c>
      <c r="S171" s="431">
        <v>1</v>
      </c>
      <c r="T171" s="428" t="s">
        <v>45</v>
      </c>
      <c r="U171" s="430" t="s">
        <v>45</v>
      </c>
      <c r="V171" s="427" t="s">
        <v>45</v>
      </c>
      <c r="W171" s="432" t="s">
        <v>45</v>
      </c>
      <c r="X171" s="433"/>
      <c r="Y171" s="434"/>
      <c r="Z171" s="435">
        <v>0</v>
      </c>
      <c r="AA171" s="436">
        <v>1</v>
      </c>
      <c r="AB171" s="436">
        <v>0</v>
      </c>
      <c r="AC171" s="437"/>
      <c r="AD171" s="435">
        <f t="shared" si="95"/>
        <v>0</v>
      </c>
      <c r="AE171" s="436">
        <f t="shared" si="96"/>
        <v>10</v>
      </c>
      <c r="AF171" s="436">
        <f t="shared" si="97"/>
        <v>0</v>
      </c>
      <c r="AG171" s="437"/>
      <c r="AL171" s="355"/>
    </row>
    <row r="172" spans="2:38" s="344" customFormat="1" ht="28.9">
      <c r="B172" s="528"/>
      <c r="C172" s="476" t="s">
        <v>202</v>
      </c>
      <c r="D172" s="529" t="s">
        <v>214</v>
      </c>
      <c r="E172" s="477" t="s">
        <v>81</v>
      </c>
      <c r="F172" s="477" t="s">
        <v>213</v>
      </c>
      <c r="G172" s="478">
        <v>3</v>
      </c>
      <c r="H172" s="479"/>
      <c r="I172" s="480">
        <v>20</v>
      </c>
      <c r="J172" s="480"/>
      <c r="K172" s="481"/>
      <c r="L172" s="479"/>
      <c r="M172" s="481"/>
      <c r="N172" s="479">
        <v>6</v>
      </c>
      <c r="O172" s="480">
        <v>6</v>
      </c>
      <c r="P172" s="481"/>
      <c r="Q172" s="479" t="s">
        <v>46</v>
      </c>
      <c r="R172" s="480" t="s">
        <v>47</v>
      </c>
      <c r="S172" s="482">
        <v>1</v>
      </c>
      <c r="T172" s="483" t="s">
        <v>45</v>
      </c>
      <c r="U172" s="484" t="s">
        <v>45</v>
      </c>
      <c r="V172" s="481" t="s">
        <v>45</v>
      </c>
      <c r="W172" s="485" t="s">
        <v>45</v>
      </c>
      <c r="X172" s="530"/>
      <c r="Y172" s="465"/>
      <c r="Z172" s="487">
        <v>0</v>
      </c>
      <c r="AA172" s="488">
        <v>1</v>
      </c>
      <c r="AB172" s="488">
        <v>0</v>
      </c>
      <c r="AC172" s="489"/>
      <c r="AD172" s="487">
        <f t="shared" si="95"/>
        <v>0</v>
      </c>
      <c r="AE172" s="488">
        <f t="shared" si="96"/>
        <v>20</v>
      </c>
      <c r="AF172" s="488">
        <f t="shared" si="97"/>
        <v>0</v>
      </c>
      <c r="AG172" s="489"/>
      <c r="AL172" s="355"/>
    </row>
    <row r="173" spans="2:38" s="344" customFormat="1" ht="28.9">
      <c r="B173" s="448"/>
      <c r="C173" s="422" t="s">
        <v>215</v>
      </c>
      <c r="D173" s="449" t="s">
        <v>190</v>
      </c>
      <c r="E173" s="423" t="s">
        <v>81</v>
      </c>
      <c r="F173" s="423" t="s">
        <v>216</v>
      </c>
      <c r="G173" s="424">
        <v>3</v>
      </c>
      <c r="H173" s="450"/>
      <c r="I173" s="426">
        <v>10</v>
      </c>
      <c r="J173" s="439"/>
      <c r="K173" s="440"/>
      <c r="L173" s="424"/>
      <c r="M173" s="424"/>
      <c r="N173" s="425">
        <v>1</v>
      </c>
      <c r="O173" s="426">
        <v>1</v>
      </c>
      <c r="P173" s="427"/>
      <c r="Q173" s="425" t="s">
        <v>46</v>
      </c>
      <c r="R173" s="426" t="s">
        <v>47</v>
      </c>
      <c r="S173" s="431">
        <v>1</v>
      </c>
      <c r="T173" s="428" t="s">
        <v>45</v>
      </c>
      <c r="U173" s="430" t="s">
        <v>45</v>
      </c>
      <c r="V173" s="427" t="s">
        <v>45</v>
      </c>
      <c r="W173" s="432" t="s">
        <v>45</v>
      </c>
      <c r="X173" s="451"/>
      <c r="Y173" s="434"/>
      <c r="Z173" s="435">
        <v>0</v>
      </c>
      <c r="AA173" s="436">
        <v>1</v>
      </c>
      <c r="AB173" s="436">
        <v>0</v>
      </c>
      <c r="AC173" s="437"/>
      <c r="AD173" s="435">
        <f t="shared" si="95"/>
        <v>0</v>
      </c>
      <c r="AE173" s="436">
        <v>0</v>
      </c>
      <c r="AF173" s="436">
        <f t="shared" si="97"/>
        <v>0</v>
      </c>
      <c r="AG173" s="437"/>
      <c r="AL173" s="355"/>
    </row>
    <row r="174" spans="2:38" s="344" customFormat="1" ht="15.6">
      <c r="B174" s="453" t="s">
        <v>217</v>
      </c>
      <c r="C174" s="455"/>
      <c r="D174" s="455"/>
      <c r="E174" s="455"/>
      <c r="F174" s="455"/>
      <c r="G174" s="455"/>
      <c r="H174" s="456">
        <v>20</v>
      </c>
      <c r="I174" s="456"/>
      <c r="J174" s="456"/>
      <c r="K174" s="456"/>
      <c r="L174" s="456"/>
      <c r="M174" s="457"/>
      <c r="N174" s="457">
        <v>5</v>
      </c>
      <c r="O174" s="457">
        <v>5</v>
      </c>
      <c r="P174" s="457"/>
      <c r="Q174" s="457"/>
      <c r="R174" s="458"/>
      <c r="S174" s="458"/>
      <c r="T174" s="457"/>
      <c r="U174" s="458"/>
      <c r="V174" s="458"/>
      <c r="W174" s="458"/>
      <c r="X174" s="458"/>
      <c r="Y174" s="458"/>
      <c r="Z174" s="458"/>
      <c r="AA174" s="458"/>
      <c r="AB174" s="458"/>
      <c r="AC174" s="458"/>
      <c r="AD174" s="458"/>
      <c r="AE174" s="458"/>
      <c r="AF174" s="458"/>
      <c r="AG174" s="531"/>
      <c r="AL174" s="355"/>
    </row>
    <row r="175" spans="2:38" s="344" customFormat="1" ht="28.9">
      <c r="B175" s="438"/>
      <c r="C175" s="422" t="s">
        <v>52</v>
      </c>
      <c r="D175" s="439" t="s">
        <v>53</v>
      </c>
      <c r="E175" s="423" t="s">
        <v>50</v>
      </c>
      <c r="F175" s="449" t="s">
        <v>104</v>
      </c>
      <c r="G175" s="424">
        <v>3</v>
      </c>
      <c r="H175" s="425">
        <v>20</v>
      </c>
      <c r="I175" s="426"/>
      <c r="J175" s="426"/>
      <c r="K175" s="427"/>
      <c r="L175" s="425"/>
      <c r="M175" s="427"/>
      <c r="N175" s="425">
        <v>5</v>
      </c>
      <c r="O175" s="426">
        <v>5</v>
      </c>
      <c r="P175" s="427" t="s">
        <v>45</v>
      </c>
      <c r="Q175" s="425" t="s">
        <v>46</v>
      </c>
      <c r="R175" s="426" t="s">
        <v>47</v>
      </c>
      <c r="S175" s="431">
        <v>1</v>
      </c>
      <c r="T175" s="428" t="s">
        <v>45</v>
      </c>
      <c r="U175" s="430" t="s">
        <v>45</v>
      </c>
      <c r="V175" s="427" t="s">
        <v>45</v>
      </c>
      <c r="W175" s="432" t="s">
        <v>45</v>
      </c>
      <c r="X175" s="464"/>
      <c r="Y175" s="434"/>
      <c r="Z175" s="435">
        <v>0</v>
      </c>
      <c r="AA175" s="436">
        <f>ROUNDUP(SUM($AI$5:$AK$5)*Y175/$AE$6,0)</f>
        <v>0</v>
      </c>
      <c r="AB175" s="436">
        <v>0</v>
      </c>
      <c r="AC175" s="437"/>
      <c r="AD175" s="435">
        <f>H175*Z175*1.5</f>
        <v>0</v>
      </c>
      <c r="AE175" s="436">
        <f>I175*AA175</f>
        <v>0</v>
      </c>
      <c r="AF175" s="436">
        <f>J175*AB175</f>
        <v>0</v>
      </c>
      <c r="AG175" s="437"/>
      <c r="AL175" s="355"/>
    </row>
    <row r="176" spans="2:38" s="344" customFormat="1" ht="28.9">
      <c r="B176" s="438"/>
      <c r="C176" s="422" t="s">
        <v>52</v>
      </c>
      <c r="D176" s="439" t="s">
        <v>55</v>
      </c>
      <c r="E176" s="423" t="s">
        <v>56</v>
      </c>
      <c r="F176" s="423" t="s">
        <v>104</v>
      </c>
      <c r="G176" s="424">
        <v>3</v>
      </c>
      <c r="H176" s="425">
        <v>20</v>
      </c>
      <c r="I176" s="426"/>
      <c r="J176" s="426"/>
      <c r="K176" s="427"/>
      <c r="L176" s="425"/>
      <c r="M176" s="427"/>
      <c r="N176" s="425">
        <v>5</v>
      </c>
      <c r="O176" s="426">
        <v>5</v>
      </c>
      <c r="P176" s="427" t="s">
        <v>45</v>
      </c>
      <c r="Q176" s="425" t="s">
        <v>46</v>
      </c>
      <c r="R176" s="426" t="s">
        <v>47</v>
      </c>
      <c r="S176" s="431">
        <v>1</v>
      </c>
      <c r="T176" s="428" t="s">
        <v>45</v>
      </c>
      <c r="U176" s="430" t="s">
        <v>45</v>
      </c>
      <c r="V176" s="427" t="s">
        <v>45</v>
      </c>
      <c r="W176" s="432" t="s">
        <v>45</v>
      </c>
      <c r="X176" s="464"/>
      <c r="Y176" s="434"/>
      <c r="Z176" s="435">
        <v>0</v>
      </c>
      <c r="AA176" s="436">
        <f t="shared" ref="AA176:AA178" si="98">ROUNDUP(SUM($AI$5:$AK$5)*Y176/$AE$6,0)</f>
        <v>0</v>
      </c>
      <c r="AB176" s="436">
        <v>0</v>
      </c>
      <c r="AC176" s="437"/>
      <c r="AD176" s="435">
        <f t="shared" ref="AD176:AD182" si="99">H176*Z176*1.5</f>
        <v>0</v>
      </c>
      <c r="AE176" s="436">
        <f t="shared" ref="AE176:AE182" si="100">I176*AA176</f>
        <v>0</v>
      </c>
      <c r="AF176" s="436">
        <f t="shared" ref="AF176:AF182" si="101">J176*AB176</f>
        <v>0</v>
      </c>
      <c r="AG176" s="437"/>
      <c r="AL176" s="355"/>
    </row>
    <row r="177" spans="2:38" s="344" customFormat="1" ht="28.9">
      <c r="B177" s="438"/>
      <c r="C177" s="422" t="s">
        <v>52</v>
      </c>
      <c r="D177" s="439" t="s">
        <v>57</v>
      </c>
      <c r="E177" s="423" t="s">
        <v>58</v>
      </c>
      <c r="F177" s="423" t="s">
        <v>104</v>
      </c>
      <c r="G177" s="424">
        <v>3</v>
      </c>
      <c r="H177" s="425">
        <v>20</v>
      </c>
      <c r="I177" s="426"/>
      <c r="J177" s="426"/>
      <c r="K177" s="427"/>
      <c r="L177" s="425"/>
      <c r="M177" s="427"/>
      <c r="N177" s="425">
        <v>5</v>
      </c>
      <c r="O177" s="426">
        <v>5</v>
      </c>
      <c r="P177" s="427" t="s">
        <v>45</v>
      </c>
      <c r="Q177" s="425" t="s">
        <v>46</v>
      </c>
      <c r="R177" s="426" t="s">
        <v>47</v>
      </c>
      <c r="S177" s="431">
        <v>1</v>
      </c>
      <c r="T177" s="428" t="s">
        <v>45</v>
      </c>
      <c r="U177" s="430" t="s">
        <v>45</v>
      </c>
      <c r="V177" s="427" t="s">
        <v>45</v>
      </c>
      <c r="W177" s="432" t="s">
        <v>45</v>
      </c>
      <c r="X177" s="532"/>
      <c r="Y177" s="434"/>
      <c r="Z177" s="435">
        <v>0</v>
      </c>
      <c r="AA177" s="436">
        <f t="shared" ref="AA177" si="102">ROUNDUP(SUM($AI$5:$AK$5)*Y177/$AE$6,0)</f>
        <v>0</v>
      </c>
      <c r="AB177" s="436">
        <v>0</v>
      </c>
      <c r="AC177" s="437"/>
      <c r="AD177" s="435">
        <f t="shared" ref="AD177" si="103">H177*Z177*1.5</f>
        <v>0</v>
      </c>
      <c r="AE177" s="436">
        <f t="shared" ref="AE177" si="104">I177*AA177</f>
        <v>0</v>
      </c>
      <c r="AF177" s="436">
        <f t="shared" ref="AF177" si="105">J177*AB177</f>
        <v>0</v>
      </c>
      <c r="AG177" s="437"/>
      <c r="AL177" s="355"/>
    </row>
    <row r="178" spans="2:38" s="344" customFormat="1" ht="28.9">
      <c r="B178" s="438"/>
      <c r="C178" s="422" t="s">
        <v>52</v>
      </c>
      <c r="D178" s="439" t="s">
        <v>59</v>
      </c>
      <c r="E178" s="441" t="s">
        <v>193</v>
      </c>
      <c r="F178" s="423" t="s">
        <v>104</v>
      </c>
      <c r="G178" s="424">
        <v>3</v>
      </c>
      <c r="H178" s="425">
        <v>20</v>
      </c>
      <c r="I178" s="426"/>
      <c r="J178" s="426"/>
      <c r="K178" s="427"/>
      <c r="L178" s="425"/>
      <c r="M178" s="427"/>
      <c r="N178" s="425">
        <v>5</v>
      </c>
      <c r="O178" s="426">
        <v>5</v>
      </c>
      <c r="P178" s="427" t="s">
        <v>45</v>
      </c>
      <c r="Q178" s="425" t="s">
        <v>46</v>
      </c>
      <c r="R178" s="426" t="s">
        <v>47</v>
      </c>
      <c r="S178" s="431">
        <v>1</v>
      </c>
      <c r="T178" s="428" t="s">
        <v>45</v>
      </c>
      <c r="U178" s="430" t="s">
        <v>45</v>
      </c>
      <c r="V178" s="427" t="s">
        <v>45</v>
      </c>
      <c r="W178" s="432" t="s">
        <v>45</v>
      </c>
      <c r="X178" s="464"/>
      <c r="Y178" s="434"/>
      <c r="Z178" s="435">
        <v>0</v>
      </c>
      <c r="AA178" s="436">
        <f t="shared" si="98"/>
        <v>0</v>
      </c>
      <c r="AB178" s="436">
        <v>0</v>
      </c>
      <c r="AC178" s="437"/>
      <c r="AD178" s="435">
        <f t="shared" si="99"/>
        <v>0</v>
      </c>
      <c r="AE178" s="436">
        <f t="shared" si="100"/>
        <v>0</v>
      </c>
      <c r="AF178" s="436">
        <f t="shared" si="101"/>
        <v>0</v>
      </c>
      <c r="AG178" s="437"/>
      <c r="AL178" s="355"/>
    </row>
    <row r="179" spans="2:38" s="344" customFormat="1" ht="15.6">
      <c r="B179" s="467" t="s">
        <v>218</v>
      </c>
      <c r="C179" s="468"/>
      <c r="D179" s="468"/>
      <c r="E179" s="468"/>
      <c r="F179" s="468"/>
      <c r="G179" s="468"/>
      <c r="H179" s="469"/>
      <c r="I179" s="469">
        <v>15</v>
      </c>
      <c r="J179" s="469"/>
      <c r="K179" s="469"/>
      <c r="L179" s="469"/>
      <c r="M179" s="470"/>
      <c r="N179" s="470">
        <v>1</v>
      </c>
      <c r="O179" s="470">
        <v>1</v>
      </c>
      <c r="P179" s="470"/>
      <c r="Q179" s="470"/>
      <c r="R179" s="471"/>
      <c r="S179" s="471"/>
      <c r="T179" s="470"/>
      <c r="U179" s="471"/>
      <c r="V179" s="471"/>
      <c r="W179" s="471"/>
      <c r="X179" s="471"/>
      <c r="Y179" s="471"/>
      <c r="Z179" s="471"/>
      <c r="AA179" s="471"/>
      <c r="AB179" s="471"/>
      <c r="AC179" s="471"/>
      <c r="AD179" s="471"/>
      <c r="AE179" s="471"/>
      <c r="AF179" s="471"/>
      <c r="AG179" s="533"/>
      <c r="AL179" s="355"/>
    </row>
    <row r="180" spans="2:38" s="344" customFormat="1" ht="28.9">
      <c r="B180" s="438"/>
      <c r="C180" s="422" t="s">
        <v>52</v>
      </c>
      <c r="D180" s="439" t="s">
        <v>62</v>
      </c>
      <c r="E180" s="423"/>
      <c r="F180" s="449" t="s">
        <v>219</v>
      </c>
      <c r="G180" s="424">
        <v>3</v>
      </c>
      <c r="H180" s="425"/>
      <c r="I180" s="426">
        <v>15</v>
      </c>
      <c r="J180" s="426"/>
      <c r="K180" s="427"/>
      <c r="L180" s="425"/>
      <c r="M180" s="427"/>
      <c r="N180" s="425">
        <v>1</v>
      </c>
      <c r="O180" s="426">
        <v>1</v>
      </c>
      <c r="P180" s="427" t="s">
        <v>45</v>
      </c>
      <c r="Q180" s="425" t="s">
        <v>46</v>
      </c>
      <c r="R180" s="426" t="s">
        <v>47</v>
      </c>
      <c r="S180" s="431">
        <v>1</v>
      </c>
      <c r="T180" s="428" t="s">
        <v>45</v>
      </c>
      <c r="U180" s="430" t="s">
        <v>45</v>
      </c>
      <c r="V180" s="427" t="s">
        <v>45</v>
      </c>
      <c r="W180" s="432" t="s">
        <v>45</v>
      </c>
      <c r="X180" s="464"/>
      <c r="Y180" s="434"/>
      <c r="Z180" s="435">
        <f t="shared" ref="Z180:Z182" si="106">ROUNDUP(SUM($AI$5:$AK$5)*Y180/$AD$6,0)</f>
        <v>0</v>
      </c>
      <c r="AA180" s="436">
        <v>0</v>
      </c>
      <c r="AB180" s="436">
        <v>0</v>
      </c>
      <c r="AC180" s="437"/>
      <c r="AD180" s="435">
        <f t="shared" si="99"/>
        <v>0</v>
      </c>
      <c r="AE180" s="436">
        <v>0</v>
      </c>
      <c r="AF180" s="436">
        <f t="shared" si="101"/>
        <v>0</v>
      </c>
      <c r="AG180" s="437"/>
      <c r="AL180" s="355"/>
    </row>
    <row r="181" spans="2:38" s="344" customFormat="1" ht="28.9">
      <c r="B181" s="438"/>
      <c r="C181" s="422" t="s">
        <v>52</v>
      </c>
      <c r="D181" s="439" t="s">
        <v>64</v>
      </c>
      <c r="E181" s="423" t="s">
        <v>65</v>
      </c>
      <c r="F181" s="423" t="s">
        <v>66</v>
      </c>
      <c r="G181" s="424">
        <v>3</v>
      </c>
      <c r="H181" s="425"/>
      <c r="I181" s="426">
        <v>15</v>
      </c>
      <c r="J181" s="426"/>
      <c r="K181" s="427"/>
      <c r="L181" s="425"/>
      <c r="M181" s="427"/>
      <c r="N181" s="425">
        <v>1</v>
      </c>
      <c r="O181" s="426">
        <v>1</v>
      </c>
      <c r="P181" s="427" t="s">
        <v>45</v>
      </c>
      <c r="Q181" s="425" t="s">
        <v>46</v>
      </c>
      <c r="R181" s="426" t="s">
        <v>47</v>
      </c>
      <c r="S181" s="431">
        <v>1</v>
      </c>
      <c r="T181" s="428" t="s">
        <v>45</v>
      </c>
      <c r="U181" s="430" t="s">
        <v>45</v>
      </c>
      <c r="V181" s="427" t="s">
        <v>45</v>
      </c>
      <c r="W181" s="432" t="s">
        <v>45</v>
      </c>
      <c r="X181" s="464"/>
      <c r="Y181" s="434"/>
      <c r="Z181" s="435">
        <f t="shared" si="106"/>
        <v>0</v>
      </c>
      <c r="AA181" s="436">
        <v>0</v>
      </c>
      <c r="AB181" s="436">
        <v>0</v>
      </c>
      <c r="AC181" s="437"/>
      <c r="AD181" s="435">
        <f t="shared" si="99"/>
        <v>0</v>
      </c>
      <c r="AE181" s="436">
        <f t="shared" si="100"/>
        <v>0</v>
      </c>
      <c r="AF181" s="436">
        <f t="shared" si="101"/>
        <v>0</v>
      </c>
      <c r="AG181" s="437"/>
      <c r="AL181" s="355"/>
    </row>
    <row r="182" spans="2:38" s="344" customFormat="1" ht="28.9">
      <c r="B182" s="438"/>
      <c r="C182" s="422" t="s">
        <v>52</v>
      </c>
      <c r="D182" s="439" t="s">
        <v>106</v>
      </c>
      <c r="E182" s="423" t="s">
        <v>69</v>
      </c>
      <c r="F182" s="423" t="s">
        <v>70</v>
      </c>
      <c r="G182" s="424">
        <v>3</v>
      </c>
      <c r="H182" s="425"/>
      <c r="I182" s="426">
        <v>15</v>
      </c>
      <c r="J182" s="426"/>
      <c r="K182" s="427"/>
      <c r="L182" s="425"/>
      <c r="M182" s="427"/>
      <c r="N182" s="425">
        <v>1</v>
      </c>
      <c r="O182" s="426">
        <v>1</v>
      </c>
      <c r="P182" s="427" t="s">
        <v>45</v>
      </c>
      <c r="Q182" s="425" t="s">
        <v>46</v>
      </c>
      <c r="R182" s="426" t="s">
        <v>47</v>
      </c>
      <c r="S182" s="431">
        <v>1</v>
      </c>
      <c r="T182" s="428" t="s">
        <v>45</v>
      </c>
      <c r="U182" s="430" t="s">
        <v>45</v>
      </c>
      <c r="V182" s="427" t="s">
        <v>45</v>
      </c>
      <c r="W182" s="432" t="s">
        <v>45</v>
      </c>
      <c r="X182" s="464"/>
      <c r="Y182" s="434"/>
      <c r="Z182" s="435">
        <f t="shared" si="106"/>
        <v>0</v>
      </c>
      <c r="AA182" s="436">
        <v>0</v>
      </c>
      <c r="AB182" s="436">
        <v>0</v>
      </c>
      <c r="AC182" s="437"/>
      <c r="AD182" s="435">
        <f t="shared" si="99"/>
        <v>0</v>
      </c>
      <c r="AE182" s="436">
        <f t="shared" si="100"/>
        <v>0</v>
      </c>
      <c r="AF182" s="436">
        <f t="shared" si="101"/>
        <v>0</v>
      </c>
      <c r="AG182" s="437"/>
      <c r="AL182" s="355"/>
    </row>
    <row r="183" spans="2:38" s="344" customFormat="1" ht="15.6">
      <c r="B183" s="490" t="s">
        <v>220</v>
      </c>
      <c r="C183" s="491"/>
      <c r="D183" s="491"/>
      <c r="E183" s="491"/>
      <c r="F183" s="491"/>
      <c r="G183" s="491"/>
      <c r="H183" s="491"/>
      <c r="I183" s="491"/>
      <c r="J183" s="491"/>
      <c r="K183" s="491"/>
      <c r="L183" s="491"/>
      <c r="M183" s="491"/>
      <c r="N183" s="491">
        <v>0</v>
      </c>
      <c r="O183" s="491">
        <v>0</v>
      </c>
      <c r="P183" s="491"/>
      <c r="Q183" s="491"/>
      <c r="R183" s="491"/>
      <c r="S183" s="491"/>
      <c r="T183" s="491"/>
      <c r="U183" s="491"/>
      <c r="V183" s="491"/>
      <c r="W183" s="534"/>
      <c r="X183" s="534"/>
      <c r="Y183" s="534"/>
      <c r="Z183" s="534"/>
      <c r="AA183" s="534"/>
      <c r="AB183" s="534"/>
      <c r="AC183" s="534"/>
      <c r="AD183" s="534"/>
      <c r="AE183" s="534"/>
      <c r="AF183" s="534"/>
      <c r="AG183" s="535"/>
      <c r="AL183" s="355"/>
    </row>
    <row r="184" spans="2:38" s="344" customFormat="1">
      <c r="B184" s="493"/>
      <c r="C184" s="493"/>
      <c r="D184" s="494" t="s">
        <v>221</v>
      </c>
      <c r="E184" s="495">
        <f>SUM(H184:K184)</f>
        <v>137</v>
      </c>
      <c r="F184" s="496"/>
      <c r="G184" s="496"/>
      <c r="H184" s="497">
        <f t="shared" ref="H184:O184" si="107">SUM(H166+H174+H179)</f>
        <v>50</v>
      </c>
      <c r="I184" s="497">
        <f t="shared" si="107"/>
        <v>87</v>
      </c>
      <c r="J184" s="497">
        <f t="shared" si="107"/>
        <v>0</v>
      </c>
      <c r="K184" s="497">
        <f t="shared" si="107"/>
        <v>0</v>
      </c>
      <c r="L184" s="497">
        <f t="shared" si="107"/>
        <v>0</v>
      </c>
      <c r="M184" s="497">
        <f t="shared" si="107"/>
        <v>0</v>
      </c>
      <c r="N184" s="497">
        <f t="shared" si="107"/>
        <v>30</v>
      </c>
      <c r="O184" s="497">
        <f t="shared" si="107"/>
        <v>30</v>
      </c>
      <c r="P184" s="497"/>
      <c r="Q184" s="498"/>
      <c r="R184" s="499"/>
      <c r="S184" s="499"/>
      <c r="T184" s="499"/>
      <c r="U184" s="499"/>
      <c r="V184" s="499"/>
      <c r="W184" s="500"/>
      <c r="X184" s="500"/>
      <c r="Y184" s="499"/>
      <c r="Z184" s="499"/>
      <c r="AA184" s="499"/>
      <c r="AB184" s="499"/>
      <c r="AC184" s="369"/>
      <c r="AD184" s="501" t="s">
        <v>222</v>
      </c>
      <c r="AE184" s="502">
        <f>SUM(AE167:AE182)</f>
        <v>40</v>
      </c>
      <c r="AF184" s="497" t="s">
        <v>74</v>
      </c>
      <c r="AG184" s="502">
        <f>SUM(AG169:AG182)</f>
        <v>0</v>
      </c>
      <c r="AL184" s="355"/>
    </row>
    <row r="185" spans="2:38" s="344" customFormat="1">
      <c r="B185" s="493"/>
      <c r="C185" s="493"/>
      <c r="D185" s="494"/>
      <c r="E185" s="495"/>
      <c r="F185" s="496"/>
      <c r="G185" s="496"/>
      <c r="H185" s="497"/>
      <c r="I185" s="497"/>
      <c r="J185" s="497"/>
      <c r="K185" s="497"/>
      <c r="L185" s="497"/>
      <c r="M185" s="497"/>
      <c r="N185" s="497"/>
      <c r="O185" s="497"/>
      <c r="P185" s="497"/>
      <c r="Q185" s="498"/>
      <c r="R185" s="499"/>
      <c r="S185" s="499"/>
      <c r="T185" s="499"/>
      <c r="U185" s="499"/>
      <c r="V185" s="499"/>
      <c r="W185" s="500"/>
      <c r="X185" s="500"/>
      <c r="Y185" s="499"/>
      <c r="Z185" s="499"/>
      <c r="AA185" s="499"/>
      <c r="AB185" s="499"/>
      <c r="AC185" s="369"/>
      <c r="AD185" s="501"/>
      <c r="AE185" s="502"/>
      <c r="AF185" s="497"/>
      <c r="AG185" s="502"/>
      <c r="AL185" s="355"/>
    </row>
    <row r="186" spans="2:38" s="344" customFormat="1">
      <c r="B186" s="597" t="s">
        <v>128</v>
      </c>
      <c r="C186" s="598"/>
      <c r="D186" s="400"/>
      <c r="E186" s="401"/>
      <c r="F186" s="401"/>
      <c r="G186" s="402"/>
      <c r="H186" s="403"/>
      <c r="I186" s="403"/>
      <c r="J186" s="403"/>
      <c r="K186" s="404"/>
      <c r="L186" s="405"/>
      <c r="M186" s="405"/>
      <c r="N186" s="402"/>
      <c r="O186" s="402"/>
      <c r="P186" s="402"/>
      <c r="Q186" s="406"/>
      <c r="R186" s="406"/>
      <c r="S186" s="406"/>
      <c r="T186" s="406"/>
      <c r="U186" s="406"/>
      <c r="V186" s="406"/>
      <c r="W186" s="401"/>
      <c r="X186" s="407"/>
      <c r="Y186" s="408"/>
      <c r="Z186" s="408"/>
      <c r="AA186" s="408"/>
      <c r="AB186" s="408"/>
      <c r="AC186" s="404"/>
      <c r="AD186" s="409"/>
      <c r="AE186" s="410"/>
      <c r="AF186" s="409"/>
      <c r="AG186" s="411"/>
      <c r="AL186" s="355"/>
    </row>
    <row r="187" spans="2:38" s="344" customFormat="1" ht="15.6">
      <c r="B187" s="412" t="s">
        <v>41</v>
      </c>
      <c r="C187" s="413"/>
      <c r="D187" s="413"/>
      <c r="E187" s="413"/>
      <c r="F187" s="413"/>
      <c r="G187" s="413"/>
      <c r="H187" s="414">
        <f>SUM(H188:H193)</f>
        <v>14</v>
      </c>
      <c r="I187" s="414">
        <f t="shared" ref="I187:O187" si="108">SUM(I188:I193)</f>
        <v>46</v>
      </c>
      <c r="J187" s="414"/>
      <c r="K187" s="414"/>
      <c r="L187" s="414">
        <f t="shared" si="108"/>
        <v>0</v>
      </c>
      <c r="M187" s="414">
        <f t="shared" si="108"/>
        <v>0</v>
      </c>
      <c r="N187" s="414">
        <f t="shared" si="108"/>
        <v>26</v>
      </c>
      <c r="O187" s="414">
        <f t="shared" si="108"/>
        <v>26</v>
      </c>
      <c r="P187" s="415"/>
      <c r="Q187" s="415"/>
      <c r="R187" s="416"/>
      <c r="S187" s="416"/>
      <c r="T187" s="415"/>
      <c r="U187" s="416"/>
      <c r="V187" s="416"/>
      <c r="W187" s="418"/>
      <c r="X187" s="416"/>
      <c r="Y187" s="416"/>
      <c r="Z187" s="416"/>
      <c r="AA187" s="416"/>
      <c r="AB187" s="416"/>
      <c r="AC187" s="416"/>
      <c r="AD187" s="416"/>
      <c r="AE187" s="416"/>
      <c r="AF187" s="416"/>
      <c r="AG187" s="526"/>
      <c r="AL187" s="355"/>
    </row>
    <row r="188" spans="2:38" s="344" customFormat="1" ht="28.9">
      <c r="B188" s="438"/>
      <c r="C188" s="422" t="s">
        <v>42</v>
      </c>
      <c r="D188" s="439" t="s">
        <v>130</v>
      </c>
      <c r="E188" s="441" t="s">
        <v>197</v>
      </c>
      <c r="F188" s="423" t="s">
        <v>54</v>
      </c>
      <c r="G188" s="424">
        <v>4</v>
      </c>
      <c r="H188" s="425">
        <v>14</v>
      </c>
      <c r="I188" s="426"/>
      <c r="J188" s="426"/>
      <c r="K188" s="427"/>
      <c r="L188" s="428"/>
      <c r="M188" s="429"/>
      <c r="N188" s="428">
        <v>4</v>
      </c>
      <c r="O188" s="430">
        <v>4</v>
      </c>
      <c r="P188" s="429" t="s">
        <v>45</v>
      </c>
      <c r="Q188" s="425" t="s">
        <v>46</v>
      </c>
      <c r="R188" s="426" t="s">
        <v>47</v>
      </c>
      <c r="S188" s="431">
        <v>1</v>
      </c>
      <c r="T188" s="428" t="s">
        <v>45</v>
      </c>
      <c r="U188" s="430" t="s">
        <v>45</v>
      </c>
      <c r="V188" s="427" t="s">
        <v>45</v>
      </c>
      <c r="W188" s="432" t="s">
        <v>45</v>
      </c>
      <c r="X188" s="433"/>
      <c r="Y188" s="434"/>
      <c r="Z188" s="435">
        <v>0</v>
      </c>
      <c r="AA188" s="436">
        <v>0</v>
      </c>
      <c r="AB188" s="436">
        <v>0</v>
      </c>
      <c r="AC188" s="437"/>
      <c r="AD188" s="435">
        <f>H188*Z188*1.5</f>
        <v>0</v>
      </c>
      <c r="AE188" s="436">
        <f>I188*AA188</f>
        <v>0</v>
      </c>
      <c r="AF188" s="436">
        <f>J188*AB188</f>
        <v>0</v>
      </c>
      <c r="AG188" s="437"/>
      <c r="AL188" s="355"/>
    </row>
    <row r="189" spans="2:38" s="344" customFormat="1" ht="28.9">
      <c r="B189" s="438"/>
      <c r="C189" s="439" t="s">
        <v>48</v>
      </c>
      <c r="D189" s="440" t="s">
        <v>198</v>
      </c>
      <c r="E189" s="423"/>
      <c r="F189" s="423" t="s">
        <v>54</v>
      </c>
      <c r="G189" s="424">
        <v>4</v>
      </c>
      <c r="H189" s="425"/>
      <c r="I189" s="426"/>
      <c r="J189" s="426"/>
      <c r="K189" s="427"/>
      <c r="L189" s="425"/>
      <c r="M189" s="427"/>
      <c r="N189" s="425">
        <v>6</v>
      </c>
      <c r="O189" s="426">
        <v>6</v>
      </c>
      <c r="P189" s="427" t="s">
        <v>45</v>
      </c>
      <c r="Q189" s="425" t="s">
        <v>46</v>
      </c>
      <c r="R189" s="426" t="s">
        <v>47</v>
      </c>
      <c r="S189" s="431">
        <v>1</v>
      </c>
      <c r="T189" s="428" t="s">
        <v>45</v>
      </c>
      <c r="U189" s="430" t="s">
        <v>45</v>
      </c>
      <c r="V189" s="427" t="s">
        <v>45</v>
      </c>
      <c r="W189" s="432" t="s">
        <v>45</v>
      </c>
      <c r="X189" s="433"/>
      <c r="Y189" s="434"/>
      <c r="Z189" s="435">
        <v>0</v>
      </c>
      <c r="AA189" s="436">
        <v>0</v>
      </c>
      <c r="AB189" s="436">
        <v>0</v>
      </c>
      <c r="AC189" s="437"/>
      <c r="AD189" s="435">
        <f t="shared" ref="AD189:AD193" si="109">H189*Z189*1.5</f>
        <v>0</v>
      </c>
      <c r="AE189" s="436">
        <f t="shared" ref="AE189:AE193" si="110">I189*AA189</f>
        <v>0</v>
      </c>
      <c r="AF189" s="436">
        <f t="shared" ref="AF189:AF193" si="111">J189*AB189</f>
        <v>0</v>
      </c>
      <c r="AG189" s="437"/>
      <c r="AL189" s="355"/>
    </row>
    <row r="190" spans="2:38" s="344" customFormat="1" ht="28.9">
      <c r="B190" s="421"/>
      <c r="C190" s="439" t="s">
        <v>101</v>
      </c>
      <c r="D190" s="440" t="s">
        <v>199</v>
      </c>
      <c r="E190" s="423" t="s">
        <v>81</v>
      </c>
      <c r="F190" s="423"/>
      <c r="G190" s="424">
        <v>4</v>
      </c>
      <c r="H190" s="425"/>
      <c r="I190" s="426">
        <v>6</v>
      </c>
      <c r="J190" s="426"/>
      <c r="K190" s="427"/>
      <c r="L190" s="425"/>
      <c r="M190" s="427"/>
      <c r="N190" s="425">
        <v>4</v>
      </c>
      <c r="O190" s="426">
        <v>4</v>
      </c>
      <c r="P190" s="427"/>
      <c r="Q190" s="425" t="s">
        <v>46</v>
      </c>
      <c r="R190" s="426" t="s">
        <v>47</v>
      </c>
      <c r="S190" s="431">
        <v>1</v>
      </c>
      <c r="T190" s="428" t="s">
        <v>45</v>
      </c>
      <c r="U190" s="430" t="s">
        <v>45</v>
      </c>
      <c r="V190" s="427" t="s">
        <v>45</v>
      </c>
      <c r="W190" s="432" t="s">
        <v>45</v>
      </c>
      <c r="X190" s="433"/>
      <c r="Y190" s="434"/>
      <c r="Z190" s="435">
        <v>0</v>
      </c>
      <c r="AA190" s="436">
        <v>1</v>
      </c>
      <c r="AB190" s="436">
        <v>0</v>
      </c>
      <c r="AC190" s="437"/>
      <c r="AD190" s="435">
        <f t="shared" si="109"/>
        <v>0</v>
      </c>
      <c r="AE190" s="436">
        <f t="shared" si="110"/>
        <v>6</v>
      </c>
      <c r="AF190" s="436">
        <f t="shared" si="111"/>
        <v>0</v>
      </c>
      <c r="AG190" s="437"/>
      <c r="AL190" s="355"/>
    </row>
    <row r="191" spans="2:38" s="344" customFormat="1" ht="28.9">
      <c r="B191" s="421"/>
      <c r="C191" s="439" t="s">
        <v>175</v>
      </c>
      <c r="D191" s="440" t="s">
        <v>145</v>
      </c>
      <c r="E191" s="423" t="s">
        <v>60</v>
      </c>
      <c r="F191" s="423" t="s">
        <v>213</v>
      </c>
      <c r="G191" s="424">
        <v>4</v>
      </c>
      <c r="H191" s="425"/>
      <c r="I191" s="426">
        <v>10</v>
      </c>
      <c r="J191" s="426"/>
      <c r="K191" s="427"/>
      <c r="L191" s="425"/>
      <c r="M191" s="427"/>
      <c r="N191" s="425">
        <v>3</v>
      </c>
      <c r="O191" s="426">
        <v>3</v>
      </c>
      <c r="P191" s="427" t="s">
        <v>45</v>
      </c>
      <c r="Q191" s="425" t="s">
        <v>46</v>
      </c>
      <c r="R191" s="426" t="s">
        <v>47</v>
      </c>
      <c r="S191" s="431">
        <v>1</v>
      </c>
      <c r="T191" s="428" t="s">
        <v>45</v>
      </c>
      <c r="U191" s="430" t="s">
        <v>45</v>
      </c>
      <c r="V191" s="427" t="s">
        <v>45</v>
      </c>
      <c r="W191" s="432" t="s">
        <v>45</v>
      </c>
      <c r="X191" s="433"/>
      <c r="Y191" s="434"/>
      <c r="Z191" s="435">
        <v>0</v>
      </c>
      <c r="AA191" s="436">
        <v>1</v>
      </c>
      <c r="AB191" s="436">
        <v>0</v>
      </c>
      <c r="AC191" s="437"/>
      <c r="AD191" s="435">
        <f t="shared" si="109"/>
        <v>0</v>
      </c>
      <c r="AE191" s="436">
        <f t="shared" si="110"/>
        <v>10</v>
      </c>
      <c r="AF191" s="436">
        <f t="shared" si="111"/>
        <v>0</v>
      </c>
      <c r="AG191" s="437"/>
      <c r="AL191" s="355"/>
    </row>
    <row r="192" spans="2:38" s="344" customFormat="1" ht="28.9">
      <c r="B192" s="421"/>
      <c r="C192" s="422" t="s">
        <v>179</v>
      </c>
      <c r="D192" s="422" t="s">
        <v>148</v>
      </c>
      <c r="E192" s="441" t="s">
        <v>223</v>
      </c>
      <c r="F192" s="423" t="s">
        <v>213</v>
      </c>
      <c r="G192" s="424">
        <v>4</v>
      </c>
      <c r="H192" s="425"/>
      <c r="I192" s="426">
        <v>10</v>
      </c>
      <c r="J192" s="426"/>
      <c r="K192" s="427"/>
      <c r="L192" s="428"/>
      <c r="M192" s="429"/>
      <c r="N192" s="428">
        <v>3</v>
      </c>
      <c r="O192" s="430">
        <v>3</v>
      </c>
      <c r="P192" s="429"/>
      <c r="Q192" s="425" t="s">
        <v>46</v>
      </c>
      <c r="R192" s="426" t="s">
        <v>47</v>
      </c>
      <c r="S192" s="431">
        <v>1</v>
      </c>
      <c r="T192" s="428" t="s">
        <v>45</v>
      </c>
      <c r="U192" s="430" t="s">
        <v>45</v>
      </c>
      <c r="V192" s="427" t="s">
        <v>45</v>
      </c>
      <c r="W192" s="432" t="s">
        <v>45</v>
      </c>
      <c r="X192" s="433"/>
      <c r="Y192" s="434"/>
      <c r="Z192" s="435">
        <v>0</v>
      </c>
      <c r="AA192" s="436">
        <v>1</v>
      </c>
      <c r="AB192" s="436">
        <v>0</v>
      </c>
      <c r="AC192" s="437"/>
      <c r="AD192" s="435">
        <f t="shared" si="109"/>
        <v>0</v>
      </c>
      <c r="AE192" s="436">
        <f t="shared" si="110"/>
        <v>10</v>
      </c>
      <c r="AF192" s="436">
        <f t="shared" si="111"/>
        <v>0</v>
      </c>
      <c r="AG192" s="437"/>
      <c r="AL192" s="355"/>
    </row>
    <row r="193" spans="2:39" s="344" customFormat="1" ht="28.9">
      <c r="B193" s="421"/>
      <c r="C193" s="439" t="s">
        <v>202</v>
      </c>
      <c r="D193" s="440" t="s">
        <v>203</v>
      </c>
      <c r="E193" s="423" t="s">
        <v>81</v>
      </c>
      <c r="F193" s="423" t="s">
        <v>213</v>
      </c>
      <c r="G193" s="424">
        <v>4</v>
      </c>
      <c r="H193" s="425"/>
      <c r="I193" s="426">
        <v>20</v>
      </c>
      <c r="J193" s="426"/>
      <c r="K193" s="427"/>
      <c r="L193" s="425"/>
      <c r="M193" s="427"/>
      <c r="N193" s="425">
        <v>6</v>
      </c>
      <c r="O193" s="426">
        <v>6</v>
      </c>
      <c r="P193" s="427"/>
      <c r="Q193" s="425" t="s">
        <v>46</v>
      </c>
      <c r="R193" s="426" t="s">
        <v>47</v>
      </c>
      <c r="S193" s="431">
        <v>1</v>
      </c>
      <c r="T193" s="428" t="s">
        <v>45</v>
      </c>
      <c r="U193" s="430" t="s">
        <v>45</v>
      </c>
      <c r="V193" s="427" t="s">
        <v>45</v>
      </c>
      <c r="W193" s="432" t="s">
        <v>45</v>
      </c>
      <c r="X193" s="433"/>
      <c r="Y193" s="434"/>
      <c r="Z193" s="435">
        <v>0</v>
      </c>
      <c r="AA193" s="436">
        <v>1</v>
      </c>
      <c r="AB193" s="436">
        <v>0</v>
      </c>
      <c r="AC193" s="437"/>
      <c r="AD193" s="435">
        <f t="shared" si="109"/>
        <v>0</v>
      </c>
      <c r="AE193" s="436">
        <f t="shared" si="110"/>
        <v>20</v>
      </c>
      <c r="AF193" s="436">
        <f t="shared" si="111"/>
        <v>0</v>
      </c>
      <c r="AG193" s="437"/>
      <c r="AL193" s="355"/>
    </row>
    <row r="194" spans="2:39" s="344" customFormat="1" ht="15.6">
      <c r="B194" s="467" t="s">
        <v>224</v>
      </c>
      <c r="C194" s="468"/>
      <c r="D194" s="468"/>
      <c r="E194" s="468"/>
      <c r="F194" s="468"/>
      <c r="G194" s="468"/>
      <c r="H194" s="469">
        <v>20</v>
      </c>
      <c r="I194" s="469"/>
      <c r="J194" s="469"/>
      <c r="K194" s="469"/>
      <c r="L194" s="469"/>
      <c r="M194" s="470"/>
      <c r="N194" s="470">
        <v>4</v>
      </c>
      <c r="O194" s="470">
        <v>4</v>
      </c>
      <c r="P194" s="470"/>
      <c r="Q194" s="470"/>
      <c r="R194" s="471"/>
      <c r="S194" s="471"/>
      <c r="T194" s="470"/>
      <c r="U194" s="471"/>
      <c r="V194" s="471"/>
      <c r="W194" s="471"/>
      <c r="X194" s="471"/>
      <c r="Y194" s="471"/>
      <c r="Z194" s="471"/>
      <c r="AA194" s="471"/>
      <c r="AB194" s="471"/>
      <c r="AC194" s="471"/>
      <c r="AD194" s="471"/>
      <c r="AE194" s="471"/>
      <c r="AF194" s="471"/>
      <c r="AG194" s="533"/>
      <c r="AL194" s="355"/>
    </row>
    <row r="195" spans="2:39" s="344" customFormat="1" ht="28.9">
      <c r="B195" s="438"/>
      <c r="C195" s="422" t="s">
        <v>52</v>
      </c>
      <c r="D195" s="439" t="s">
        <v>77</v>
      </c>
      <c r="E195" s="423" t="s">
        <v>50</v>
      </c>
      <c r="F195" s="449" t="s">
        <v>135</v>
      </c>
      <c r="G195" s="424">
        <v>4</v>
      </c>
      <c r="H195" s="425">
        <v>20</v>
      </c>
      <c r="I195" s="426"/>
      <c r="J195" s="426"/>
      <c r="K195" s="427"/>
      <c r="L195" s="425"/>
      <c r="M195" s="427"/>
      <c r="N195" s="425">
        <v>4</v>
      </c>
      <c r="O195" s="426">
        <v>4</v>
      </c>
      <c r="P195" s="427" t="s">
        <v>45</v>
      </c>
      <c r="Q195" s="425" t="s">
        <v>46</v>
      </c>
      <c r="R195" s="426" t="s">
        <v>47</v>
      </c>
      <c r="S195" s="431">
        <v>1</v>
      </c>
      <c r="T195" s="428" t="s">
        <v>45</v>
      </c>
      <c r="U195" s="430" t="s">
        <v>45</v>
      </c>
      <c r="V195" s="427" t="s">
        <v>45</v>
      </c>
      <c r="W195" s="432" t="s">
        <v>45</v>
      </c>
      <c r="X195" s="464"/>
      <c r="Y195" s="434"/>
      <c r="Z195" s="435">
        <v>0</v>
      </c>
      <c r="AA195" s="436">
        <f>ROUNDUP(SUM($AI$5:$AK$5)*Y195/$AE$6,0)</f>
        <v>0</v>
      </c>
      <c r="AB195" s="436">
        <v>0</v>
      </c>
      <c r="AC195" s="437"/>
      <c r="AD195" s="435">
        <f>H195*Z195*1.5</f>
        <v>0</v>
      </c>
      <c r="AE195" s="436">
        <f>I195*AA195</f>
        <v>0</v>
      </c>
      <c r="AF195" s="436">
        <f>J195*AB195</f>
        <v>0</v>
      </c>
      <c r="AG195" s="437"/>
      <c r="AL195" s="355"/>
    </row>
    <row r="196" spans="2:39" s="344" customFormat="1" ht="28.9">
      <c r="B196" s="438"/>
      <c r="C196" s="422" t="s">
        <v>52</v>
      </c>
      <c r="D196" s="439" t="s">
        <v>78</v>
      </c>
      <c r="E196" s="441" t="s">
        <v>207</v>
      </c>
      <c r="F196" s="423" t="s">
        <v>135</v>
      </c>
      <c r="G196" s="424">
        <v>4</v>
      </c>
      <c r="H196" s="425">
        <v>20</v>
      </c>
      <c r="I196" s="426"/>
      <c r="J196" s="426"/>
      <c r="K196" s="427"/>
      <c r="L196" s="425"/>
      <c r="M196" s="427"/>
      <c r="N196" s="425">
        <v>4</v>
      </c>
      <c r="O196" s="426">
        <v>4</v>
      </c>
      <c r="P196" s="427" t="s">
        <v>45</v>
      </c>
      <c r="Q196" s="425" t="s">
        <v>46</v>
      </c>
      <c r="R196" s="426" t="s">
        <v>47</v>
      </c>
      <c r="S196" s="431">
        <v>1</v>
      </c>
      <c r="T196" s="428" t="s">
        <v>45</v>
      </c>
      <c r="U196" s="430" t="s">
        <v>45</v>
      </c>
      <c r="V196" s="427" t="s">
        <v>45</v>
      </c>
      <c r="W196" s="432" t="s">
        <v>45</v>
      </c>
      <c r="X196" s="464"/>
      <c r="Y196" s="434"/>
      <c r="Z196" s="435">
        <v>0</v>
      </c>
      <c r="AA196" s="436">
        <f t="shared" ref="AA196:AA198" si="112">ROUNDUP(SUM($AI$5:$AK$5)*Y196/$AE$6,0)</f>
        <v>0</v>
      </c>
      <c r="AB196" s="436">
        <v>0</v>
      </c>
      <c r="AC196" s="437"/>
      <c r="AD196" s="435">
        <f t="shared" ref="AD196:AD198" si="113">H196*Z196*1.5</f>
        <v>0</v>
      </c>
      <c r="AE196" s="436">
        <f t="shared" ref="AE196:AE198" si="114">I196*AA196</f>
        <v>0</v>
      </c>
      <c r="AF196" s="436">
        <f t="shared" ref="AF196:AF198" si="115">J196*AB196</f>
        <v>0</v>
      </c>
      <c r="AG196" s="437"/>
      <c r="AL196" s="355"/>
    </row>
    <row r="197" spans="2:39" s="344" customFormat="1" ht="28.9">
      <c r="B197" s="474"/>
      <c r="C197" s="475" t="s">
        <v>52</v>
      </c>
      <c r="D197" s="476" t="s">
        <v>79</v>
      </c>
      <c r="E197" s="423" t="s">
        <v>58</v>
      </c>
      <c r="F197" s="423" t="s">
        <v>135</v>
      </c>
      <c r="G197" s="424">
        <v>4</v>
      </c>
      <c r="H197" s="425">
        <v>20</v>
      </c>
      <c r="I197" s="426"/>
      <c r="J197" s="426"/>
      <c r="K197" s="427"/>
      <c r="L197" s="425"/>
      <c r="M197" s="427"/>
      <c r="N197" s="425">
        <v>4</v>
      </c>
      <c r="O197" s="426">
        <v>4</v>
      </c>
      <c r="P197" s="427" t="s">
        <v>45</v>
      </c>
      <c r="Q197" s="425" t="s">
        <v>46</v>
      </c>
      <c r="R197" s="426" t="s">
        <v>47</v>
      </c>
      <c r="S197" s="431">
        <v>1</v>
      </c>
      <c r="T197" s="428" t="s">
        <v>45</v>
      </c>
      <c r="U197" s="430" t="s">
        <v>45</v>
      </c>
      <c r="V197" s="427" t="s">
        <v>45</v>
      </c>
      <c r="W197" s="432" t="s">
        <v>45</v>
      </c>
      <c r="X197" s="486"/>
      <c r="Y197" s="465"/>
      <c r="Z197" s="435">
        <v>0</v>
      </c>
      <c r="AA197" s="436">
        <f t="shared" ref="AA197" si="116">ROUNDUP(SUM($AI$5:$AK$5)*Y197/$AE$6,0)</f>
        <v>0</v>
      </c>
      <c r="AB197" s="436">
        <v>0</v>
      </c>
      <c r="AC197" s="437"/>
      <c r="AD197" s="435">
        <f t="shared" ref="AD197" si="117">H197*Z197*1.5</f>
        <v>0</v>
      </c>
      <c r="AE197" s="436">
        <f t="shared" ref="AE197" si="118">I197*AA197</f>
        <v>0</v>
      </c>
      <c r="AF197" s="436">
        <f t="shared" ref="AF197" si="119">J197*AB197</f>
        <v>0</v>
      </c>
      <c r="AG197" s="489"/>
      <c r="AL197" s="355"/>
    </row>
    <row r="198" spans="2:39" s="344" customFormat="1" ht="28.9">
      <c r="B198" s="507"/>
      <c r="C198" s="508" t="s">
        <v>52</v>
      </c>
      <c r="D198" s="509" t="s">
        <v>80</v>
      </c>
      <c r="E198" s="510" t="s">
        <v>81</v>
      </c>
      <c r="F198" s="510" t="s">
        <v>135</v>
      </c>
      <c r="G198" s="511">
        <v>4</v>
      </c>
      <c r="H198" s="512">
        <v>20</v>
      </c>
      <c r="I198" s="513"/>
      <c r="J198" s="513"/>
      <c r="K198" s="514"/>
      <c r="L198" s="512"/>
      <c r="M198" s="514"/>
      <c r="N198" s="512">
        <v>4</v>
      </c>
      <c r="O198" s="513">
        <v>4</v>
      </c>
      <c r="P198" s="514" t="s">
        <v>45</v>
      </c>
      <c r="Q198" s="512" t="s">
        <v>46</v>
      </c>
      <c r="R198" s="513" t="s">
        <v>47</v>
      </c>
      <c r="S198" s="515">
        <v>1</v>
      </c>
      <c r="T198" s="516" t="s">
        <v>45</v>
      </c>
      <c r="U198" s="517" t="s">
        <v>45</v>
      </c>
      <c r="V198" s="514" t="s">
        <v>45</v>
      </c>
      <c r="W198" s="518" t="s">
        <v>45</v>
      </c>
      <c r="X198" s="519"/>
      <c r="Y198" s="520"/>
      <c r="Z198" s="521">
        <v>0</v>
      </c>
      <c r="AA198" s="522">
        <f t="shared" si="112"/>
        <v>0</v>
      </c>
      <c r="AB198" s="522">
        <v>0</v>
      </c>
      <c r="AC198" s="523"/>
      <c r="AD198" s="521">
        <f t="shared" si="113"/>
        <v>0</v>
      </c>
      <c r="AE198" s="522">
        <f t="shared" si="114"/>
        <v>0</v>
      </c>
      <c r="AF198" s="522">
        <f t="shared" si="115"/>
        <v>0</v>
      </c>
      <c r="AG198" s="523"/>
      <c r="AL198" s="355"/>
    </row>
    <row r="199" spans="2:39" s="344" customFormat="1">
      <c r="B199" s="536"/>
      <c r="C199" s="536"/>
      <c r="D199" s="494" t="s">
        <v>225</v>
      </c>
      <c r="E199" s="495">
        <f>SUM(H199:K199)</f>
        <v>80</v>
      </c>
      <c r="F199" s="496"/>
      <c r="G199" s="496"/>
      <c r="H199" s="497">
        <f t="shared" ref="H199:O199" si="120">SUM(H187+H194)</f>
        <v>34</v>
      </c>
      <c r="I199" s="497">
        <f t="shared" si="120"/>
        <v>46</v>
      </c>
      <c r="J199" s="497">
        <f t="shared" si="120"/>
        <v>0</v>
      </c>
      <c r="K199" s="497">
        <f t="shared" si="120"/>
        <v>0</v>
      </c>
      <c r="L199" s="497">
        <f t="shared" si="120"/>
        <v>0</v>
      </c>
      <c r="M199" s="497">
        <f t="shared" si="120"/>
        <v>0</v>
      </c>
      <c r="N199" s="497">
        <f t="shared" si="120"/>
        <v>30</v>
      </c>
      <c r="O199" s="497">
        <f t="shared" si="120"/>
        <v>30</v>
      </c>
      <c r="P199" s="497"/>
      <c r="Q199" s="498"/>
      <c r="R199" s="499"/>
      <c r="S199" s="499"/>
      <c r="T199" s="499"/>
      <c r="U199" s="499"/>
      <c r="V199" s="499"/>
      <c r="W199" s="500"/>
      <c r="X199" s="500"/>
      <c r="Y199" s="499"/>
      <c r="Z199" s="499"/>
      <c r="AA199" s="499"/>
      <c r="AB199" s="499"/>
      <c r="AC199" s="369"/>
      <c r="AD199" s="501" t="s">
        <v>226</v>
      </c>
      <c r="AE199" s="502">
        <f>SUM(AD188:AF198)</f>
        <v>46</v>
      </c>
      <c r="AF199" s="497" t="s">
        <v>74</v>
      </c>
      <c r="AG199" s="502">
        <f>SUM(AG186:AG198)</f>
        <v>0</v>
      </c>
      <c r="AL199" s="355"/>
    </row>
    <row r="200" spans="2:39" s="344" customFormat="1">
      <c r="D200" s="494"/>
      <c r="E200" s="495"/>
      <c r="F200" s="496"/>
      <c r="G200" s="496"/>
      <c r="H200" s="497"/>
      <c r="I200" s="497"/>
      <c r="J200" s="497"/>
      <c r="K200" s="497"/>
      <c r="L200" s="497"/>
      <c r="M200" s="497"/>
      <c r="N200" s="497"/>
      <c r="O200" s="497"/>
      <c r="P200" s="497"/>
      <c r="Q200" s="498"/>
      <c r="R200" s="499"/>
      <c r="S200" s="499"/>
      <c r="T200" s="499"/>
      <c r="U200" s="499"/>
      <c r="V200" s="499"/>
      <c r="W200" s="500"/>
      <c r="X200" s="500"/>
      <c r="Y200" s="499"/>
      <c r="Z200" s="499"/>
      <c r="AA200" s="499"/>
      <c r="AB200" s="499"/>
      <c r="AC200" s="369"/>
      <c r="AD200" s="501"/>
      <c r="AE200" s="502"/>
      <c r="AF200" s="497"/>
      <c r="AG200" s="502"/>
      <c r="AL200" s="355"/>
    </row>
    <row r="201" spans="2:39" s="344" customFormat="1">
      <c r="D201" s="501" t="s">
        <v>227</v>
      </c>
      <c r="E201" s="524">
        <f>SUM(H201:K201)</f>
        <v>217</v>
      </c>
      <c r="H201" s="524">
        <f t="shared" ref="H201:O201" si="121">SUM(H184+H199)</f>
        <v>84</v>
      </c>
      <c r="I201" s="524">
        <f t="shared" si="121"/>
        <v>133</v>
      </c>
      <c r="J201" s="524">
        <f t="shared" si="121"/>
        <v>0</v>
      </c>
      <c r="K201" s="524">
        <f t="shared" si="121"/>
        <v>0</v>
      </c>
      <c r="L201" s="524">
        <f t="shared" si="121"/>
        <v>0</v>
      </c>
      <c r="M201" s="524">
        <f t="shared" si="121"/>
        <v>0</v>
      </c>
      <c r="N201" s="524">
        <f t="shared" si="121"/>
        <v>60</v>
      </c>
      <c r="O201" s="524">
        <f t="shared" si="121"/>
        <v>60</v>
      </c>
      <c r="P201" s="499"/>
      <c r="Q201" s="500"/>
      <c r="R201" s="369"/>
      <c r="S201" s="500"/>
      <c r="T201" s="499"/>
      <c r="U201" s="499"/>
      <c r="V201" s="500"/>
      <c r="W201" s="500"/>
      <c r="X201" s="500"/>
      <c r="Y201" s="499"/>
      <c r="Z201" s="499"/>
      <c r="AA201" s="499"/>
      <c r="AB201" s="499"/>
      <c r="AC201" s="501"/>
      <c r="AD201" s="501" t="s">
        <v>228</v>
      </c>
      <c r="AE201" s="525">
        <f>SUM(AE184+AE199)</f>
        <v>86</v>
      </c>
      <c r="AF201" s="524" t="s">
        <v>87</v>
      </c>
      <c r="AG201" s="525">
        <f>SUM(AG199,AG184)</f>
        <v>0</v>
      </c>
      <c r="AL201" s="355"/>
    </row>
    <row r="202" spans="2:39" s="344" customFormat="1">
      <c r="H202" s="537"/>
      <c r="I202" s="537"/>
      <c r="J202" s="537"/>
      <c r="K202" s="537"/>
      <c r="S202" s="538"/>
      <c r="Y202" s="538"/>
      <c r="Z202" s="539"/>
      <c r="AA202" s="539"/>
      <c r="AB202" s="539"/>
      <c r="AC202" s="539"/>
      <c r="AD202" s="537"/>
      <c r="AE202" s="537"/>
      <c r="AF202" s="537"/>
      <c r="AG202" s="537"/>
      <c r="AL202" s="355"/>
    </row>
    <row r="203" spans="2:39" s="344" customFormat="1">
      <c r="H203" s="537"/>
      <c r="I203" s="537"/>
      <c r="J203" s="537"/>
      <c r="K203" s="537"/>
      <c r="S203" s="538"/>
      <c r="Y203" s="538"/>
      <c r="Z203" s="539"/>
      <c r="AA203" s="539"/>
      <c r="AB203" s="539"/>
      <c r="AC203" s="539"/>
      <c r="AD203" s="537"/>
      <c r="AE203" s="537"/>
      <c r="AF203" s="537"/>
      <c r="AG203" s="537"/>
      <c r="AL203" s="355"/>
    </row>
    <row r="204" spans="2:39" s="344" customFormat="1">
      <c r="H204" s="537"/>
      <c r="I204" s="537"/>
      <c r="J204" s="537"/>
      <c r="K204" s="537"/>
      <c r="S204" s="538"/>
      <c r="Y204" s="538"/>
      <c r="Z204" s="539"/>
      <c r="AA204" s="499"/>
      <c r="AB204" s="499"/>
      <c r="AC204" s="501"/>
      <c r="AD204" s="501" t="s">
        <v>229</v>
      </c>
      <c r="AE204" s="525">
        <f>SUM(AE39+AE111+AE158+AE201)</f>
        <v>953</v>
      </c>
      <c r="AF204" s="524" t="s">
        <v>87</v>
      </c>
      <c r="AG204" s="525">
        <f>SUM(AG39+AG111+AG158+AG201)</f>
        <v>0</v>
      </c>
      <c r="AL204" s="355"/>
    </row>
    <row r="205" spans="2:39">
      <c r="B205" s="6"/>
      <c r="C205" s="6"/>
      <c r="D205" s="6"/>
      <c r="E205" s="6"/>
      <c r="F205" s="6"/>
      <c r="G205" s="6"/>
      <c r="H205" s="17"/>
      <c r="I205" s="17"/>
      <c r="J205" s="17"/>
      <c r="K205" s="17"/>
      <c r="L205" s="6"/>
      <c r="M205" s="6"/>
      <c r="N205" s="6"/>
      <c r="O205" s="6"/>
      <c r="P205" s="6"/>
      <c r="Q205" s="6"/>
      <c r="R205" s="6"/>
      <c r="S205" s="7"/>
      <c r="T205" s="6"/>
      <c r="U205" s="6"/>
      <c r="V205" s="6"/>
      <c r="W205" s="6"/>
      <c r="X205" s="6"/>
      <c r="Y205" s="7"/>
      <c r="Z205" s="27"/>
      <c r="AA205" s="27"/>
      <c r="AB205" s="27"/>
      <c r="AC205" s="27"/>
      <c r="AD205" s="17"/>
      <c r="AE205" s="17"/>
      <c r="AF205" s="17"/>
      <c r="AG205" s="17"/>
      <c r="AI205" s="6"/>
      <c r="AJ205" s="6"/>
      <c r="AK205" s="6"/>
      <c r="AL205" s="54"/>
      <c r="AM205" s="6"/>
    </row>
    <row r="206" spans="2:39">
      <c r="B206" s="6"/>
      <c r="C206" s="6"/>
      <c r="D206" s="6"/>
      <c r="E206" s="6"/>
      <c r="F206" s="6"/>
      <c r="G206" s="6"/>
      <c r="H206" s="17"/>
      <c r="I206" s="17"/>
      <c r="J206" s="17"/>
      <c r="K206" s="17"/>
      <c r="L206" s="6"/>
      <c r="M206" s="6"/>
      <c r="N206" s="6"/>
      <c r="O206" s="6"/>
      <c r="P206" s="6"/>
      <c r="Q206" s="6"/>
      <c r="R206" s="6"/>
      <c r="S206" s="7"/>
      <c r="T206" s="6"/>
      <c r="U206" s="6"/>
      <c r="V206" s="6"/>
      <c r="W206" s="6"/>
      <c r="X206" s="6"/>
      <c r="Y206" s="7"/>
      <c r="Z206" s="27"/>
      <c r="AA206" s="27"/>
      <c r="AB206" s="27"/>
      <c r="AC206" s="27"/>
      <c r="AD206" s="17"/>
      <c r="AE206" s="17"/>
      <c r="AF206" s="17"/>
      <c r="AG206" s="17"/>
      <c r="AI206" s="6"/>
      <c r="AJ206" s="6"/>
      <c r="AK206" s="6"/>
      <c r="AL206" s="54"/>
      <c r="AM206" s="6"/>
    </row>
    <row r="207" spans="2:39">
      <c r="B207" s="6"/>
      <c r="C207" s="6"/>
      <c r="D207" s="6"/>
      <c r="E207" s="6"/>
      <c r="F207" s="6"/>
      <c r="G207" s="6"/>
      <c r="H207" s="17"/>
      <c r="I207" s="17"/>
      <c r="J207" s="17"/>
      <c r="K207" s="17"/>
      <c r="L207" s="6"/>
      <c r="M207" s="6"/>
      <c r="N207" s="6"/>
      <c r="O207" s="6"/>
      <c r="P207" s="6"/>
      <c r="Q207" s="6"/>
      <c r="R207" s="6"/>
      <c r="S207" s="7"/>
      <c r="T207" s="6"/>
      <c r="U207" s="6"/>
      <c r="V207" s="6"/>
      <c r="W207" s="6"/>
      <c r="X207" s="6"/>
      <c r="Y207" s="7"/>
      <c r="Z207" s="27"/>
      <c r="AA207" s="27"/>
      <c r="AB207" s="27"/>
      <c r="AC207" s="27"/>
      <c r="AD207" s="17"/>
      <c r="AE207" s="17"/>
      <c r="AF207" s="17"/>
      <c r="AG207" s="17"/>
      <c r="AI207" s="6"/>
      <c r="AJ207" s="6"/>
      <c r="AK207" s="6"/>
      <c r="AL207" s="54"/>
      <c r="AM207" s="6"/>
    </row>
    <row r="208" spans="2:39">
      <c r="B208" s="6"/>
      <c r="C208" s="6"/>
      <c r="D208" s="6"/>
      <c r="E208" s="6"/>
      <c r="F208" s="6"/>
      <c r="G208" s="6"/>
      <c r="H208" s="17"/>
      <c r="I208" s="17"/>
      <c r="J208" s="17"/>
      <c r="K208" s="17"/>
      <c r="L208" s="6"/>
      <c r="M208" s="6"/>
      <c r="N208" s="6"/>
      <c r="O208" s="6"/>
      <c r="P208" s="6"/>
      <c r="Q208" s="6"/>
      <c r="R208" s="6"/>
      <c r="S208" s="7"/>
      <c r="T208" s="6"/>
      <c r="U208" s="6"/>
      <c r="V208" s="6"/>
      <c r="W208" s="6"/>
      <c r="X208" s="6"/>
      <c r="Y208" s="7"/>
      <c r="Z208" s="27"/>
      <c r="AA208" s="27"/>
      <c r="AB208" s="27"/>
      <c r="AC208" s="27"/>
      <c r="AD208" s="17"/>
      <c r="AE208" s="17"/>
      <c r="AF208" s="17"/>
      <c r="AG208" s="17"/>
      <c r="AI208" s="6"/>
      <c r="AJ208" s="6"/>
      <c r="AK208" s="6"/>
      <c r="AL208" s="54"/>
      <c r="AM208" s="6"/>
    </row>
    <row r="209" spans="8:38" s="6" customFormat="1">
      <c r="H209" s="17"/>
      <c r="I209" s="17"/>
      <c r="J209" s="17"/>
      <c r="K209" s="17"/>
      <c r="S209" s="7"/>
      <c r="Y209" s="7"/>
      <c r="Z209" s="27"/>
      <c r="AA209" s="27"/>
      <c r="AB209" s="27"/>
      <c r="AC209" s="27"/>
      <c r="AD209" s="17"/>
      <c r="AE209" s="17"/>
      <c r="AF209" s="17"/>
      <c r="AG209" s="17"/>
      <c r="AL209" s="54"/>
    </row>
    <row r="210" spans="8:38" s="6" customFormat="1">
      <c r="H210" s="17"/>
      <c r="I210" s="17"/>
      <c r="J210" s="17"/>
      <c r="K210" s="17"/>
      <c r="S210" s="7"/>
      <c r="Y210" s="7"/>
      <c r="Z210" s="27"/>
      <c r="AA210" s="27"/>
      <c r="AB210" s="27"/>
      <c r="AC210" s="27"/>
      <c r="AD210" s="17"/>
      <c r="AE210" s="17"/>
      <c r="AF210" s="17"/>
      <c r="AG210" s="17"/>
      <c r="AL210" s="54"/>
    </row>
    <row r="211" spans="8:38" s="6" customFormat="1">
      <c r="H211" s="17"/>
      <c r="I211" s="17"/>
      <c r="J211" s="17"/>
      <c r="K211" s="17"/>
      <c r="S211" s="7"/>
      <c r="Y211" s="7"/>
      <c r="Z211" s="27"/>
      <c r="AA211" s="27"/>
      <c r="AB211" s="27"/>
      <c r="AC211" s="27"/>
      <c r="AD211" s="17"/>
      <c r="AE211" s="17"/>
      <c r="AF211" s="17"/>
      <c r="AG211" s="17"/>
      <c r="AL211" s="54"/>
    </row>
    <row r="212" spans="8:38" s="6" customFormat="1">
      <c r="H212" s="17"/>
      <c r="I212" s="17"/>
      <c r="J212" s="17"/>
      <c r="K212" s="17"/>
      <c r="S212" s="7"/>
      <c r="Y212" s="7"/>
      <c r="Z212" s="27"/>
      <c r="AA212" s="27"/>
      <c r="AB212" s="27"/>
      <c r="AC212" s="27"/>
      <c r="AD212" s="17"/>
      <c r="AE212" s="17"/>
      <c r="AF212" s="17"/>
      <c r="AG212" s="17"/>
      <c r="AL212" s="54"/>
    </row>
    <row r="213" spans="8:38" s="6" customFormat="1">
      <c r="H213" s="17"/>
      <c r="I213" s="17"/>
      <c r="J213" s="17"/>
      <c r="K213" s="17"/>
      <c r="S213" s="7"/>
      <c r="Y213" s="7"/>
      <c r="Z213" s="27"/>
      <c r="AA213" s="27"/>
      <c r="AB213" s="27"/>
      <c r="AC213" s="27"/>
      <c r="AD213" s="17"/>
      <c r="AE213" s="17"/>
      <c r="AF213" s="17"/>
      <c r="AG213" s="17"/>
      <c r="AL213" s="54"/>
    </row>
    <row r="214" spans="8:38" s="6" customFormat="1">
      <c r="H214" s="17"/>
      <c r="I214" s="17"/>
      <c r="J214" s="17"/>
      <c r="K214" s="17"/>
      <c r="S214" s="7"/>
      <c r="Y214" s="7"/>
      <c r="Z214" s="27"/>
      <c r="AA214" s="27"/>
      <c r="AB214" s="27"/>
      <c r="AC214" s="27"/>
      <c r="AD214" s="17"/>
      <c r="AE214" s="17"/>
      <c r="AF214" s="17"/>
      <c r="AG214" s="17"/>
      <c r="AL214" s="54"/>
    </row>
    <row r="215" spans="8:38" s="6" customFormat="1">
      <c r="H215" s="17"/>
      <c r="I215" s="17"/>
      <c r="J215" s="17"/>
      <c r="K215" s="17"/>
      <c r="S215" s="7"/>
      <c r="Y215" s="7"/>
      <c r="Z215" s="27"/>
      <c r="AA215" s="27"/>
      <c r="AB215" s="27"/>
      <c r="AC215" s="27"/>
      <c r="AD215" s="17"/>
      <c r="AE215" s="17"/>
      <c r="AF215" s="17"/>
      <c r="AG215" s="17"/>
      <c r="AL215" s="54"/>
    </row>
    <row r="216" spans="8:38" s="6" customFormat="1">
      <c r="H216" s="17"/>
      <c r="I216" s="17"/>
      <c r="J216" s="17"/>
      <c r="K216" s="17"/>
      <c r="S216" s="7"/>
      <c r="Y216" s="7"/>
      <c r="Z216" s="27"/>
      <c r="AA216" s="27"/>
      <c r="AB216" s="27"/>
      <c r="AC216" s="27"/>
      <c r="AD216" s="17"/>
      <c r="AE216" s="17"/>
      <c r="AF216" s="17"/>
      <c r="AG216" s="17"/>
      <c r="AL216" s="54"/>
    </row>
    <row r="217" spans="8:38" s="6" customFormat="1">
      <c r="H217" s="17"/>
      <c r="I217" s="17"/>
      <c r="J217" s="17"/>
      <c r="K217" s="17"/>
      <c r="S217" s="7"/>
      <c r="Y217" s="7"/>
      <c r="Z217" s="27"/>
      <c r="AA217" s="27"/>
      <c r="AB217" s="27"/>
      <c r="AC217" s="27"/>
      <c r="AD217" s="17"/>
      <c r="AE217" s="17"/>
      <c r="AF217" s="17"/>
      <c r="AG217" s="17"/>
      <c r="AL217" s="54"/>
    </row>
    <row r="218" spans="8:38" s="6" customFormat="1">
      <c r="H218" s="17"/>
      <c r="I218" s="17"/>
      <c r="J218" s="17"/>
      <c r="K218" s="17"/>
      <c r="S218" s="7"/>
      <c r="Y218" s="7"/>
      <c r="Z218" s="27"/>
      <c r="AA218" s="27"/>
      <c r="AB218" s="27"/>
      <c r="AC218" s="27"/>
      <c r="AD218" s="17"/>
      <c r="AE218" s="17"/>
      <c r="AF218" s="17"/>
      <c r="AG218" s="17"/>
      <c r="AL218" s="54"/>
    </row>
    <row r="219" spans="8:38" s="6" customFormat="1">
      <c r="H219" s="17"/>
      <c r="I219" s="17"/>
      <c r="J219" s="17"/>
      <c r="K219" s="17"/>
      <c r="S219" s="7"/>
      <c r="Y219" s="7"/>
      <c r="Z219" s="27"/>
      <c r="AA219" s="27"/>
      <c r="AB219" s="27"/>
      <c r="AC219" s="27"/>
      <c r="AD219" s="17"/>
      <c r="AE219" s="17"/>
      <c r="AF219" s="17"/>
      <c r="AG219" s="17"/>
      <c r="AL219" s="54"/>
    </row>
    <row r="220" spans="8:38" s="6" customFormat="1">
      <c r="H220" s="17"/>
      <c r="I220" s="17"/>
      <c r="J220" s="17"/>
      <c r="K220" s="17"/>
      <c r="S220" s="7"/>
      <c r="Y220" s="7"/>
      <c r="Z220" s="27"/>
      <c r="AA220" s="27"/>
      <c r="AB220" s="27"/>
      <c r="AC220" s="27"/>
      <c r="AD220" s="17"/>
      <c r="AE220" s="17"/>
      <c r="AF220" s="17"/>
      <c r="AG220" s="17"/>
      <c r="AL220" s="54"/>
    </row>
    <row r="221" spans="8:38" s="6" customFormat="1">
      <c r="H221" s="17"/>
      <c r="I221" s="17"/>
      <c r="J221" s="17"/>
      <c r="K221" s="17"/>
      <c r="S221" s="7"/>
      <c r="Y221" s="7"/>
      <c r="Z221" s="27"/>
      <c r="AA221" s="27"/>
      <c r="AB221" s="27"/>
      <c r="AC221" s="27"/>
      <c r="AD221" s="17"/>
      <c r="AE221" s="17"/>
      <c r="AF221" s="17"/>
      <c r="AG221" s="17"/>
      <c r="AL221" s="54"/>
    </row>
    <row r="222" spans="8:38" s="6" customFormat="1">
      <c r="H222" s="17"/>
      <c r="I222" s="17"/>
      <c r="J222" s="17"/>
      <c r="K222" s="17"/>
      <c r="S222" s="7"/>
      <c r="Y222" s="7"/>
      <c r="Z222" s="27"/>
      <c r="AA222" s="27"/>
      <c r="AB222" s="27"/>
      <c r="AC222" s="27"/>
      <c r="AD222" s="17"/>
      <c r="AE222" s="17"/>
      <c r="AF222" s="17"/>
      <c r="AG222" s="17"/>
      <c r="AL222" s="54"/>
    </row>
    <row r="223" spans="8:38" s="6" customFormat="1">
      <c r="H223" s="17"/>
      <c r="I223" s="17"/>
      <c r="J223" s="17"/>
      <c r="K223" s="17"/>
      <c r="S223" s="7"/>
      <c r="Y223" s="7"/>
      <c r="Z223" s="27"/>
      <c r="AA223" s="27"/>
      <c r="AB223" s="27"/>
      <c r="AC223" s="27"/>
      <c r="AD223" s="17"/>
      <c r="AE223" s="17"/>
      <c r="AF223" s="17"/>
      <c r="AG223" s="17"/>
      <c r="AL223" s="54"/>
    </row>
    <row r="224" spans="8:38" s="6" customFormat="1">
      <c r="H224" s="17"/>
      <c r="I224" s="17"/>
      <c r="J224" s="17"/>
      <c r="K224" s="17"/>
      <c r="S224" s="7"/>
      <c r="Y224" s="7"/>
      <c r="Z224" s="27"/>
      <c r="AA224" s="27"/>
      <c r="AB224" s="27"/>
      <c r="AC224" s="27"/>
      <c r="AD224" s="17"/>
      <c r="AE224" s="17"/>
      <c r="AF224" s="17"/>
      <c r="AG224" s="17"/>
      <c r="AL224" s="54"/>
    </row>
    <row r="225" spans="8:38" s="6" customFormat="1">
      <c r="H225" s="17"/>
      <c r="I225" s="17"/>
      <c r="J225" s="17"/>
      <c r="K225" s="17"/>
      <c r="S225" s="7"/>
      <c r="Y225" s="7"/>
      <c r="Z225" s="27"/>
      <c r="AA225" s="27"/>
      <c r="AB225" s="27"/>
      <c r="AC225" s="27"/>
      <c r="AD225" s="17"/>
      <c r="AE225" s="17"/>
      <c r="AF225" s="17"/>
      <c r="AG225" s="17"/>
      <c r="AL225" s="54"/>
    </row>
    <row r="226" spans="8:38" s="6" customFormat="1">
      <c r="H226" s="17"/>
      <c r="I226" s="17"/>
      <c r="J226" s="17"/>
      <c r="K226" s="17"/>
      <c r="S226" s="7"/>
      <c r="Y226" s="7"/>
      <c r="Z226" s="27"/>
      <c r="AA226" s="27"/>
      <c r="AB226" s="27"/>
      <c r="AC226" s="27"/>
      <c r="AD226" s="17"/>
      <c r="AE226" s="17"/>
      <c r="AF226" s="17"/>
      <c r="AG226" s="17"/>
      <c r="AL226" s="54"/>
    </row>
    <row r="227" spans="8:38" s="6" customFormat="1">
      <c r="H227" s="17"/>
      <c r="I227" s="17"/>
      <c r="J227" s="17"/>
      <c r="K227" s="17"/>
      <c r="S227" s="7"/>
      <c r="Y227" s="7"/>
      <c r="Z227" s="27"/>
      <c r="AA227" s="27"/>
      <c r="AB227" s="27"/>
      <c r="AC227" s="27"/>
      <c r="AD227" s="17"/>
      <c r="AE227" s="17"/>
      <c r="AF227" s="17"/>
      <c r="AG227" s="17"/>
      <c r="AL227" s="54"/>
    </row>
    <row r="228" spans="8:38" s="6" customFormat="1">
      <c r="H228" s="17"/>
      <c r="I228" s="17"/>
      <c r="J228" s="17"/>
      <c r="K228" s="17"/>
      <c r="S228" s="7"/>
      <c r="Y228" s="7"/>
      <c r="Z228" s="27"/>
      <c r="AA228" s="27"/>
      <c r="AB228" s="27"/>
      <c r="AC228" s="27"/>
      <c r="AD228" s="17"/>
      <c r="AE228" s="17"/>
      <c r="AF228" s="17"/>
      <c r="AG228" s="17"/>
      <c r="AL228" s="54"/>
    </row>
    <row r="229" spans="8:38" s="6" customFormat="1">
      <c r="H229" s="17"/>
      <c r="I229" s="17"/>
      <c r="J229" s="17"/>
      <c r="K229" s="17"/>
      <c r="S229" s="7"/>
      <c r="Y229" s="7"/>
      <c r="Z229" s="27"/>
      <c r="AA229" s="27"/>
      <c r="AB229" s="27"/>
      <c r="AC229" s="27"/>
      <c r="AD229" s="17"/>
      <c r="AE229" s="17"/>
      <c r="AF229" s="17"/>
      <c r="AG229" s="17"/>
      <c r="AL229" s="54"/>
    </row>
    <row r="230" spans="8:38" s="6" customFormat="1">
      <c r="H230" s="17"/>
      <c r="I230" s="17"/>
      <c r="J230" s="17"/>
      <c r="K230" s="17"/>
      <c r="S230" s="7"/>
      <c r="Y230" s="7"/>
      <c r="Z230" s="27"/>
      <c r="AA230" s="27"/>
      <c r="AB230" s="27"/>
      <c r="AC230" s="27"/>
      <c r="AD230" s="17"/>
      <c r="AE230" s="17"/>
      <c r="AF230" s="17"/>
      <c r="AG230" s="17"/>
      <c r="AL230" s="54"/>
    </row>
    <row r="231" spans="8:38" s="6" customFormat="1">
      <c r="H231" s="17"/>
      <c r="I231" s="17"/>
      <c r="J231" s="17"/>
      <c r="K231" s="17"/>
      <c r="S231" s="7"/>
      <c r="Y231" s="7"/>
      <c r="Z231" s="27"/>
      <c r="AA231" s="27"/>
      <c r="AB231" s="27"/>
      <c r="AC231" s="27"/>
      <c r="AD231" s="17"/>
      <c r="AE231" s="17"/>
      <c r="AF231" s="17"/>
      <c r="AG231" s="17"/>
      <c r="AL231" s="54"/>
    </row>
    <row r="232" spans="8:38" s="6" customFormat="1">
      <c r="H232" s="17"/>
      <c r="I232" s="17"/>
      <c r="J232" s="17"/>
      <c r="K232" s="17"/>
      <c r="S232" s="7"/>
      <c r="Y232" s="7"/>
      <c r="Z232" s="27"/>
      <c r="AA232" s="27"/>
      <c r="AB232" s="27"/>
      <c r="AC232" s="27"/>
      <c r="AD232" s="17"/>
      <c r="AE232" s="17"/>
      <c r="AF232" s="17"/>
      <c r="AG232" s="17"/>
      <c r="AL232" s="54"/>
    </row>
    <row r="233" spans="8:38" s="6" customFormat="1">
      <c r="H233" s="17"/>
      <c r="I233" s="17"/>
      <c r="J233" s="17"/>
      <c r="K233" s="17"/>
      <c r="S233" s="7"/>
      <c r="Y233" s="7"/>
      <c r="Z233" s="27"/>
      <c r="AA233" s="27"/>
      <c r="AB233" s="27"/>
      <c r="AC233" s="27"/>
      <c r="AD233" s="17"/>
      <c r="AE233" s="17"/>
      <c r="AF233" s="17"/>
      <c r="AG233" s="17"/>
      <c r="AL233" s="54"/>
    </row>
    <row r="234" spans="8:38" s="6" customFormat="1">
      <c r="H234" s="17"/>
      <c r="I234" s="17"/>
      <c r="J234" s="17"/>
      <c r="K234" s="17"/>
      <c r="S234" s="7"/>
      <c r="Y234" s="7"/>
      <c r="Z234" s="27"/>
      <c r="AA234" s="27"/>
      <c r="AB234" s="27"/>
      <c r="AC234" s="27"/>
      <c r="AD234" s="17"/>
      <c r="AE234" s="17"/>
      <c r="AF234" s="17"/>
      <c r="AG234" s="17"/>
      <c r="AL234" s="54"/>
    </row>
    <row r="235" spans="8:38" s="6" customFormat="1">
      <c r="H235" s="17"/>
      <c r="I235" s="17"/>
      <c r="J235" s="17"/>
      <c r="K235" s="17"/>
      <c r="S235" s="7"/>
      <c r="Y235" s="7"/>
      <c r="Z235" s="27"/>
      <c r="AA235" s="27"/>
      <c r="AB235" s="27"/>
      <c r="AC235" s="27"/>
      <c r="AD235" s="17"/>
      <c r="AE235" s="17"/>
      <c r="AF235" s="17"/>
      <c r="AG235" s="17"/>
      <c r="AL235" s="54"/>
    </row>
    <row r="236" spans="8:38" s="6" customFormat="1">
      <c r="H236" s="17"/>
      <c r="I236" s="17"/>
      <c r="J236" s="17"/>
      <c r="K236" s="17"/>
      <c r="S236" s="7"/>
      <c r="Y236" s="7"/>
      <c r="Z236" s="27"/>
      <c r="AA236" s="27"/>
      <c r="AB236" s="27"/>
      <c r="AC236" s="27"/>
      <c r="AD236" s="17"/>
      <c r="AE236" s="17"/>
      <c r="AF236" s="17"/>
      <c r="AG236" s="17"/>
      <c r="AL236" s="54"/>
    </row>
    <row r="237" spans="8:38" s="6" customFormat="1">
      <c r="H237" s="17"/>
      <c r="I237" s="17"/>
      <c r="J237" s="17"/>
      <c r="K237" s="17"/>
      <c r="S237" s="7"/>
      <c r="Y237" s="7"/>
      <c r="Z237" s="27"/>
      <c r="AA237" s="27"/>
      <c r="AB237" s="27"/>
      <c r="AC237" s="27"/>
      <c r="AD237" s="17"/>
      <c r="AE237" s="17"/>
      <c r="AF237" s="17"/>
      <c r="AG237" s="17"/>
      <c r="AL237" s="54"/>
    </row>
    <row r="238" spans="8:38" s="6" customFormat="1">
      <c r="H238" s="17"/>
      <c r="I238" s="17"/>
      <c r="J238" s="17"/>
      <c r="K238" s="17"/>
      <c r="S238" s="7"/>
      <c r="Y238" s="7"/>
      <c r="Z238" s="27"/>
      <c r="AA238" s="27"/>
      <c r="AB238" s="27"/>
      <c r="AC238" s="27"/>
      <c r="AD238" s="17"/>
      <c r="AE238" s="17"/>
      <c r="AF238" s="17"/>
      <c r="AG238" s="17"/>
      <c r="AL238" s="54"/>
    </row>
    <row r="239" spans="8:38" s="6" customFormat="1">
      <c r="H239" s="17"/>
      <c r="I239" s="17"/>
      <c r="J239" s="17"/>
      <c r="K239" s="17"/>
      <c r="S239" s="7"/>
      <c r="Y239" s="7"/>
      <c r="Z239" s="27"/>
      <c r="AA239" s="27"/>
      <c r="AB239" s="27"/>
      <c r="AC239" s="27"/>
      <c r="AD239" s="17"/>
      <c r="AE239" s="17"/>
      <c r="AF239" s="17"/>
      <c r="AG239" s="17"/>
      <c r="AL239" s="54"/>
    </row>
    <row r="240" spans="8:38" s="6" customFormat="1">
      <c r="H240" s="17"/>
      <c r="I240" s="17"/>
      <c r="J240" s="17"/>
      <c r="K240" s="17"/>
      <c r="S240" s="7"/>
      <c r="Y240" s="7"/>
      <c r="Z240" s="27"/>
      <c r="AA240" s="27"/>
      <c r="AB240" s="27"/>
      <c r="AC240" s="27"/>
      <c r="AD240" s="17"/>
      <c r="AE240" s="17"/>
      <c r="AF240" s="17"/>
      <c r="AG240" s="17"/>
      <c r="AL240" s="54"/>
    </row>
    <row r="241" spans="8:38" s="6" customFormat="1">
      <c r="H241" s="17"/>
      <c r="I241" s="17"/>
      <c r="J241" s="17"/>
      <c r="K241" s="17"/>
      <c r="S241" s="7"/>
      <c r="Y241" s="7"/>
      <c r="Z241" s="27"/>
      <c r="AA241" s="27"/>
      <c r="AB241" s="27"/>
      <c r="AC241" s="27"/>
      <c r="AD241" s="17"/>
      <c r="AE241" s="17"/>
      <c r="AF241" s="17"/>
      <c r="AG241" s="17"/>
      <c r="AL241" s="54"/>
    </row>
    <row r="242" spans="8:38" s="6" customFormat="1">
      <c r="H242" s="17"/>
      <c r="I242" s="17"/>
      <c r="J242" s="17"/>
      <c r="K242" s="17"/>
      <c r="S242" s="7"/>
      <c r="Y242" s="7"/>
      <c r="Z242" s="27"/>
      <c r="AA242" s="27"/>
      <c r="AB242" s="27"/>
      <c r="AC242" s="27"/>
      <c r="AD242" s="17"/>
      <c r="AE242" s="17"/>
      <c r="AF242" s="17"/>
      <c r="AG242" s="17"/>
      <c r="AL242" s="54"/>
    </row>
    <row r="243" spans="8:38" s="6" customFormat="1">
      <c r="H243" s="17"/>
      <c r="I243" s="17"/>
      <c r="J243" s="17"/>
      <c r="K243" s="17"/>
      <c r="S243" s="7"/>
      <c r="Y243" s="7"/>
      <c r="Z243" s="27"/>
      <c r="AA243" s="27"/>
      <c r="AB243" s="27"/>
      <c r="AC243" s="27"/>
      <c r="AD243" s="17"/>
      <c r="AE243" s="17"/>
      <c r="AF243" s="17"/>
      <c r="AG243" s="17"/>
      <c r="AL243" s="54"/>
    </row>
    <row r="244" spans="8:38" s="6" customFormat="1">
      <c r="H244" s="17"/>
      <c r="I244" s="17"/>
      <c r="J244" s="17"/>
      <c r="K244" s="17"/>
      <c r="S244" s="7"/>
      <c r="Y244" s="7"/>
      <c r="Z244" s="27"/>
      <c r="AA244" s="27"/>
      <c r="AB244" s="27"/>
      <c r="AC244" s="27"/>
      <c r="AD244" s="17"/>
      <c r="AE244" s="17"/>
      <c r="AF244" s="17"/>
      <c r="AG244" s="17"/>
      <c r="AL244" s="54"/>
    </row>
    <row r="245" spans="8:38" s="6" customFormat="1">
      <c r="H245" s="17"/>
      <c r="I245" s="17"/>
      <c r="J245" s="17"/>
      <c r="K245" s="17"/>
      <c r="S245" s="7"/>
      <c r="Y245" s="7"/>
      <c r="Z245" s="27"/>
      <c r="AA245" s="27"/>
      <c r="AB245" s="27"/>
      <c r="AC245" s="27"/>
      <c r="AD245" s="17"/>
      <c r="AE245" s="17"/>
      <c r="AF245" s="17"/>
      <c r="AG245" s="17"/>
      <c r="AL245" s="54"/>
    </row>
    <row r="246" spans="8:38" s="6" customFormat="1">
      <c r="H246" s="17"/>
      <c r="I246" s="17"/>
      <c r="J246" s="17"/>
      <c r="K246" s="17"/>
      <c r="S246" s="7"/>
      <c r="Y246" s="7"/>
      <c r="Z246" s="27"/>
      <c r="AA246" s="27"/>
      <c r="AB246" s="27"/>
      <c r="AC246" s="27"/>
      <c r="AD246" s="17"/>
      <c r="AE246" s="17"/>
      <c r="AF246" s="17"/>
      <c r="AG246" s="17"/>
      <c r="AL246" s="54"/>
    </row>
    <row r="247" spans="8:38" s="6" customFormat="1">
      <c r="H247" s="17"/>
      <c r="I247" s="17"/>
      <c r="J247" s="17"/>
      <c r="K247" s="17"/>
      <c r="S247" s="7"/>
      <c r="Y247" s="7"/>
      <c r="Z247" s="27"/>
      <c r="AA247" s="27"/>
      <c r="AB247" s="27"/>
      <c r="AC247" s="27"/>
      <c r="AD247" s="17"/>
      <c r="AE247" s="17"/>
      <c r="AF247" s="17"/>
      <c r="AG247" s="17"/>
      <c r="AL247" s="54"/>
    </row>
    <row r="248" spans="8:38" s="6" customFormat="1">
      <c r="H248" s="17"/>
      <c r="I248" s="17"/>
      <c r="J248" s="17"/>
      <c r="K248" s="17"/>
      <c r="S248" s="7"/>
      <c r="Y248" s="7"/>
      <c r="Z248" s="27"/>
      <c r="AA248" s="27"/>
      <c r="AB248" s="27"/>
      <c r="AC248" s="27"/>
      <c r="AD248" s="17"/>
      <c r="AE248" s="17"/>
      <c r="AF248" s="17"/>
      <c r="AG248" s="17"/>
      <c r="AL248" s="54"/>
    </row>
    <row r="249" spans="8:38" s="6" customFormat="1">
      <c r="H249" s="17"/>
      <c r="I249" s="17"/>
      <c r="J249" s="17"/>
      <c r="K249" s="17"/>
      <c r="S249" s="7"/>
      <c r="Y249" s="7"/>
      <c r="Z249" s="27"/>
      <c r="AA249" s="27"/>
      <c r="AB249" s="27"/>
      <c r="AC249" s="27"/>
      <c r="AD249" s="17"/>
      <c r="AE249" s="17"/>
      <c r="AF249" s="17"/>
      <c r="AG249" s="17"/>
      <c r="AL249" s="54"/>
    </row>
    <row r="250" spans="8:38" s="6" customFormat="1">
      <c r="H250" s="17"/>
      <c r="I250" s="17"/>
      <c r="J250" s="17"/>
      <c r="K250" s="17"/>
      <c r="S250" s="7"/>
      <c r="Y250" s="7"/>
      <c r="Z250" s="27"/>
      <c r="AA250" s="27"/>
      <c r="AB250" s="27"/>
      <c r="AC250" s="27"/>
      <c r="AD250" s="17"/>
      <c r="AE250" s="17"/>
      <c r="AF250" s="17"/>
      <c r="AG250" s="17"/>
      <c r="AL250" s="54"/>
    </row>
    <row r="251" spans="8:38" s="6" customFormat="1">
      <c r="H251" s="17"/>
      <c r="I251" s="17"/>
      <c r="J251" s="17"/>
      <c r="K251" s="17"/>
      <c r="S251" s="7"/>
      <c r="Y251" s="7"/>
      <c r="Z251" s="27"/>
      <c r="AA251" s="27"/>
      <c r="AB251" s="27"/>
      <c r="AC251" s="27"/>
      <c r="AD251" s="17"/>
      <c r="AE251" s="17"/>
      <c r="AF251" s="17"/>
      <c r="AG251" s="17"/>
      <c r="AL251" s="54"/>
    </row>
    <row r="252" spans="8:38" s="6" customFormat="1">
      <c r="H252" s="17"/>
      <c r="I252" s="17"/>
      <c r="J252" s="17"/>
      <c r="K252" s="17"/>
      <c r="S252" s="7"/>
      <c r="Y252" s="7"/>
      <c r="Z252" s="27"/>
      <c r="AA252" s="27"/>
      <c r="AB252" s="27"/>
      <c r="AC252" s="27"/>
      <c r="AD252" s="17"/>
      <c r="AE252" s="17"/>
      <c r="AF252" s="17"/>
      <c r="AG252" s="17"/>
      <c r="AL252" s="54"/>
    </row>
    <row r="253" spans="8:38" s="6" customFormat="1">
      <c r="H253" s="17"/>
      <c r="I253" s="17"/>
      <c r="J253" s="17"/>
      <c r="K253" s="17"/>
      <c r="S253" s="7"/>
      <c r="Y253" s="7"/>
      <c r="Z253" s="27"/>
      <c r="AA253" s="27"/>
      <c r="AB253" s="27"/>
      <c r="AC253" s="27"/>
      <c r="AD253" s="17"/>
      <c r="AE253" s="17"/>
      <c r="AF253" s="17"/>
      <c r="AG253" s="17"/>
      <c r="AL253" s="54"/>
    </row>
    <row r="254" spans="8:38" s="6" customFormat="1">
      <c r="H254" s="17"/>
      <c r="I254" s="17"/>
      <c r="J254" s="17"/>
      <c r="K254" s="17"/>
      <c r="S254" s="7"/>
      <c r="Y254" s="7"/>
      <c r="Z254" s="27"/>
      <c r="AA254" s="27"/>
      <c r="AB254" s="27"/>
      <c r="AC254" s="27"/>
      <c r="AD254" s="17"/>
      <c r="AE254" s="17"/>
      <c r="AF254" s="17"/>
      <c r="AG254" s="17"/>
      <c r="AL254" s="54"/>
    </row>
    <row r="255" spans="8:38" s="6" customFormat="1">
      <c r="H255" s="17"/>
      <c r="I255" s="17"/>
      <c r="J255" s="17"/>
      <c r="K255" s="17"/>
      <c r="S255" s="7"/>
      <c r="Y255" s="7"/>
      <c r="Z255" s="27"/>
      <c r="AA255" s="27"/>
      <c r="AB255" s="27"/>
      <c r="AC255" s="27"/>
      <c r="AD255" s="17"/>
      <c r="AE255" s="17"/>
      <c r="AF255" s="17"/>
      <c r="AG255" s="17"/>
      <c r="AL255" s="54"/>
    </row>
    <row r="256" spans="8:38" s="6" customFormat="1">
      <c r="H256" s="17"/>
      <c r="I256" s="17"/>
      <c r="J256" s="17"/>
      <c r="K256" s="17"/>
      <c r="S256" s="7"/>
      <c r="Y256" s="7"/>
      <c r="Z256" s="27"/>
      <c r="AA256" s="27"/>
      <c r="AB256" s="27"/>
      <c r="AC256" s="27"/>
      <c r="AD256" s="17"/>
      <c r="AE256" s="17"/>
      <c r="AF256" s="17"/>
      <c r="AG256" s="17"/>
      <c r="AL256" s="54"/>
    </row>
    <row r="257" spans="8:38" s="6" customFormat="1">
      <c r="H257" s="17"/>
      <c r="I257" s="17"/>
      <c r="J257" s="17"/>
      <c r="K257" s="17"/>
      <c r="S257" s="7"/>
      <c r="Y257" s="7"/>
      <c r="Z257" s="27"/>
      <c r="AA257" s="27"/>
      <c r="AB257" s="27"/>
      <c r="AC257" s="27"/>
      <c r="AD257" s="17"/>
      <c r="AE257" s="17"/>
      <c r="AF257" s="17"/>
      <c r="AG257" s="17"/>
      <c r="AL257" s="54"/>
    </row>
    <row r="258" spans="8:38" s="6" customFormat="1">
      <c r="H258" s="17"/>
      <c r="I258" s="17"/>
      <c r="J258" s="17"/>
      <c r="K258" s="17"/>
      <c r="S258" s="7"/>
      <c r="Y258" s="7"/>
      <c r="Z258" s="27"/>
      <c r="AA258" s="27"/>
      <c r="AB258" s="27"/>
      <c r="AC258" s="27"/>
      <c r="AD258" s="17"/>
      <c r="AE258" s="17"/>
      <c r="AF258" s="17"/>
      <c r="AG258" s="17"/>
      <c r="AL258" s="54"/>
    </row>
    <row r="259" spans="8:38" s="6" customFormat="1">
      <c r="H259" s="17"/>
      <c r="I259" s="17"/>
      <c r="J259" s="17"/>
      <c r="K259" s="17"/>
      <c r="S259" s="7"/>
      <c r="Y259" s="7"/>
      <c r="Z259" s="27"/>
      <c r="AA259" s="27"/>
      <c r="AB259" s="27"/>
      <c r="AC259" s="27"/>
      <c r="AD259" s="17"/>
      <c r="AE259" s="17"/>
      <c r="AF259" s="17"/>
      <c r="AG259" s="17"/>
      <c r="AL259" s="54"/>
    </row>
    <row r="260" spans="8:38" s="6" customFormat="1">
      <c r="H260" s="17"/>
      <c r="I260" s="17"/>
      <c r="J260" s="17"/>
      <c r="K260" s="17"/>
      <c r="S260" s="7"/>
      <c r="Y260" s="7"/>
      <c r="Z260" s="27"/>
      <c r="AA260" s="27"/>
      <c r="AB260" s="27"/>
      <c r="AC260" s="27"/>
      <c r="AD260" s="17"/>
      <c r="AE260" s="17"/>
      <c r="AF260" s="17"/>
      <c r="AG260" s="17"/>
      <c r="AL260" s="54"/>
    </row>
    <row r="261" spans="8:38" s="6" customFormat="1">
      <c r="H261" s="17"/>
      <c r="I261" s="17"/>
      <c r="J261" s="17"/>
      <c r="K261" s="17"/>
      <c r="S261" s="7"/>
      <c r="Y261" s="7"/>
      <c r="Z261" s="27"/>
      <c r="AA261" s="27"/>
      <c r="AB261" s="27"/>
      <c r="AC261" s="27"/>
      <c r="AD261" s="17"/>
      <c r="AE261" s="17"/>
      <c r="AF261" s="17"/>
      <c r="AG261" s="17"/>
      <c r="AL261" s="54"/>
    </row>
    <row r="262" spans="8:38" s="6" customFormat="1">
      <c r="H262" s="17"/>
      <c r="I262" s="17"/>
      <c r="J262" s="17"/>
      <c r="K262" s="17"/>
      <c r="S262" s="7"/>
      <c r="Y262" s="7"/>
      <c r="Z262" s="27"/>
      <c r="AA262" s="27"/>
      <c r="AB262" s="27"/>
      <c r="AC262" s="27"/>
      <c r="AD262" s="17"/>
      <c r="AE262" s="17"/>
      <c r="AF262" s="17"/>
      <c r="AG262" s="17"/>
      <c r="AL262" s="54"/>
    </row>
    <row r="263" spans="8:38" s="6" customFormat="1">
      <c r="H263" s="17"/>
      <c r="I263" s="17"/>
      <c r="J263" s="17"/>
      <c r="K263" s="17"/>
      <c r="S263" s="7"/>
      <c r="Y263" s="7"/>
      <c r="Z263" s="27"/>
      <c r="AA263" s="27"/>
      <c r="AB263" s="27"/>
      <c r="AC263" s="27"/>
      <c r="AD263" s="17"/>
      <c r="AE263" s="17"/>
      <c r="AF263" s="17"/>
      <c r="AG263" s="17"/>
      <c r="AL263" s="54"/>
    </row>
    <row r="264" spans="8:38" s="6" customFormat="1">
      <c r="H264" s="17"/>
      <c r="I264" s="17"/>
      <c r="J264" s="17"/>
      <c r="K264" s="17"/>
      <c r="S264" s="7"/>
      <c r="Y264" s="7"/>
      <c r="Z264" s="27"/>
      <c r="AA264" s="27"/>
      <c r="AB264" s="27"/>
      <c r="AC264" s="27"/>
      <c r="AD264" s="17"/>
      <c r="AE264" s="17"/>
      <c r="AF264" s="17"/>
      <c r="AG264" s="17"/>
      <c r="AL264" s="54"/>
    </row>
    <row r="265" spans="8:38" s="6" customFormat="1">
      <c r="H265" s="17"/>
      <c r="I265" s="17"/>
      <c r="J265" s="17"/>
      <c r="K265" s="17"/>
      <c r="S265" s="7"/>
      <c r="Y265" s="7"/>
      <c r="Z265" s="27"/>
      <c r="AA265" s="27"/>
      <c r="AB265" s="27"/>
      <c r="AC265" s="27"/>
      <c r="AD265" s="17"/>
      <c r="AE265" s="17"/>
      <c r="AF265" s="17"/>
      <c r="AG265" s="17"/>
      <c r="AL265" s="54"/>
    </row>
    <row r="266" spans="8:38" s="6" customFormat="1">
      <c r="H266" s="17"/>
      <c r="I266" s="17"/>
      <c r="J266" s="17"/>
      <c r="K266" s="17"/>
      <c r="S266" s="7"/>
      <c r="Y266" s="7"/>
      <c r="Z266" s="27"/>
      <c r="AA266" s="27"/>
      <c r="AB266" s="27"/>
      <c r="AC266" s="27"/>
      <c r="AD266" s="17"/>
      <c r="AE266" s="17"/>
      <c r="AF266" s="17"/>
      <c r="AG266" s="17"/>
      <c r="AL266" s="54"/>
    </row>
    <row r="267" spans="8:38" s="6" customFormat="1">
      <c r="H267" s="17"/>
      <c r="I267" s="17"/>
      <c r="J267" s="17"/>
      <c r="K267" s="17"/>
      <c r="S267" s="7"/>
      <c r="Y267" s="7"/>
      <c r="Z267" s="27"/>
      <c r="AA267" s="27"/>
      <c r="AB267" s="27"/>
      <c r="AC267" s="27"/>
      <c r="AD267" s="17"/>
      <c r="AE267" s="17"/>
      <c r="AF267" s="17"/>
      <c r="AG267" s="17"/>
      <c r="AL267" s="54"/>
    </row>
    <row r="268" spans="8:38" s="6" customFormat="1">
      <c r="H268" s="17"/>
      <c r="I268" s="17"/>
      <c r="J268" s="17"/>
      <c r="K268" s="17"/>
      <c r="S268" s="7"/>
      <c r="Y268" s="7"/>
      <c r="Z268" s="27"/>
      <c r="AA268" s="27"/>
      <c r="AB268" s="27"/>
      <c r="AC268" s="27"/>
      <c r="AD268" s="17"/>
      <c r="AE268" s="17"/>
      <c r="AF268" s="17"/>
      <c r="AG268" s="17"/>
      <c r="AL268" s="54"/>
    </row>
    <row r="269" spans="8:38" s="6" customFormat="1">
      <c r="H269" s="17"/>
      <c r="I269" s="17"/>
      <c r="J269" s="17"/>
      <c r="K269" s="17"/>
      <c r="S269" s="7"/>
      <c r="Y269" s="7"/>
      <c r="Z269" s="27"/>
      <c r="AA269" s="27"/>
      <c r="AB269" s="27"/>
      <c r="AC269" s="27"/>
      <c r="AD269" s="17"/>
      <c r="AE269" s="17"/>
      <c r="AF269" s="17"/>
      <c r="AG269" s="17"/>
      <c r="AL269" s="54"/>
    </row>
    <row r="270" spans="8:38" s="6" customFormat="1">
      <c r="H270" s="17"/>
      <c r="I270" s="17"/>
      <c r="J270" s="17"/>
      <c r="K270" s="17"/>
      <c r="S270" s="7"/>
      <c r="Y270" s="7"/>
      <c r="Z270" s="27"/>
      <c r="AA270" s="27"/>
      <c r="AB270" s="27"/>
      <c r="AC270" s="27"/>
      <c r="AD270" s="17"/>
      <c r="AE270" s="17"/>
      <c r="AF270" s="17"/>
      <c r="AG270" s="17"/>
      <c r="AL270" s="54"/>
    </row>
    <row r="271" spans="8:38" s="6" customFormat="1">
      <c r="H271" s="17"/>
      <c r="I271" s="17"/>
      <c r="J271" s="17"/>
      <c r="K271" s="17"/>
      <c r="S271" s="7"/>
      <c r="Y271" s="7"/>
      <c r="Z271" s="27"/>
      <c r="AA271" s="27"/>
      <c r="AB271" s="27"/>
      <c r="AC271" s="27"/>
      <c r="AD271" s="17"/>
      <c r="AE271" s="17"/>
      <c r="AF271" s="17"/>
      <c r="AG271" s="17"/>
      <c r="AL271" s="54"/>
    </row>
    <row r="272" spans="8:38" s="6" customFormat="1">
      <c r="H272" s="17"/>
      <c r="I272" s="17"/>
      <c r="J272" s="17"/>
      <c r="K272" s="17"/>
      <c r="S272" s="7"/>
      <c r="Y272" s="7"/>
      <c r="Z272" s="27"/>
      <c r="AA272" s="27"/>
      <c r="AB272" s="27"/>
      <c r="AC272" s="27"/>
      <c r="AD272" s="17"/>
      <c r="AE272" s="17"/>
      <c r="AF272" s="17"/>
      <c r="AG272" s="17"/>
      <c r="AL272" s="54"/>
    </row>
    <row r="273" spans="8:38" s="6" customFormat="1">
      <c r="H273" s="17"/>
      <c r="I273" s="17"/>
      <c r="J273" s="17"/>
      <c r="K273" s="17"/>
      <c r="S273" s="7"/>
      <c r="Y273" s="7"/>
      <c r="Z273" s="27"/>
      <c r="AA273" s="27"/>
      <c r="AB273" s="27"/>
      <c r="AC273" s="27"/>
      <c r="AD273" s="17"/>
      <c r="AE273" s="17"/>
      <c r="AF273" s="17"/>
      <c r="AG273" s="17"/>
      <c r="AL273" s="54"/>
    </row>
    <row r="274" spans="8:38" s="6" customFormat="1">
      <c r="H274" s="17"/>
      <c r="I274" s="17"/>
      <c r="J274" s="17"/>
      <c r="K274" s="17"/>
      <c r="S274" s="7"/>
      <c r="Y274" s="7"/>
      <c r="Z274" s="27"/>
      <c r="AA274" s="27"/>
      <c r="AB274" s="27"/>
      <c r="AC274" s="27"/>
      <c r="AD274" s="17"/>
      <c r="AE274" s="17"/>
      <c r="AF274" s="17"/>
      <c r="AG274" s="17"/>
      <c r="AL274" s="54"/>
    </row>
    <row r="275" spans="8:38" s="6" customFormat="1">
      <c r="H275" s="17"/>
      <c r="I275" s="17"/>
      <c r="J275" s="17"/>
      <c r="K275" s="17"/>
      <c r="S275" s="7"/>
      <c r="Y275" s="7"/>
      <c r="Z275" s="27"/>
      <c r="AA275" s="27"/>
      <c r="AB275" s="27"/>
      <c r="AC275" s="27"/>
      <c r="AD275" s="17"/>
      <c r="AE275" s="17"/>
      <c r="AF275" s="17"/>
      <c r="AG275" s="17"/>
      <c r="AL275" s="54"/>
    </row>
    <row r="276" spans="8:38" s="6" customFormat="1">
      <c r="H276" s="17"/>
      <c r="I276" s="17"/>
      <c r="J276" s="17"/>
      <c r="K276" s="17"/>
      <c r="S276" s="7"/>
      <c r="Y276" s="7"/>
      <c r="Z276" s="27"/>
      <c r="AA276" s="27"/>
      <c r="AB276" s="27"/>
      <c r="AC276" s="27"/>
      <c r="AD276" s="17"/>
      <c r="AE276" s="17"/>
      <c r="AF276" s="17"/>
      <c r="AG276" s="17"/>
      <c r="AL276" s="54"/>
    </row>
    <row r="277" spans="8:38" s="6" customFormat="1">
      <c r="H277" s="17"/>
      <c r="I277" s="17"/>
      <c r="J277" s="17"/>
      <c r="K277" s="17"/>
      <c r="S277" s="7"/>
      <c r="Y277" s="7"/>
      <c r="Z277" s="27"/>
      <c r="AA277" s="27"/>
      <c r="AB277" s="27"/>
      <c r="AC277" s="27"/>
      <c r="AD277" s="17"/>
      <c r="AE277" s="17"/>
      <c r="AF277" s="17"/>
      <c r="AG277" s="17"/>
      <c r="AL277" s="54"/>
    </row>
    <row r="278" spans="8:38" s="6" customFormat="1">
      <c r="H278" s="17"/>
      <c r="I278" s="17"/>
      <c r="J278" s="17"/>
      <c r="K278" s="17"/>
      <c r="S278" s="7"/>
      <c r="Y278" s="7"/>
      <c r="Z278" s="27"/>
      <c r="AA278" s="27"/>
      <c r="AB278" s="27"/>
      <c r="AC278" s="27"/>
      <c r="AD278" s="17"/>
      <c r="AE278" s="17"/>
      <c r="AF278" s="17"/>
      <c r="AG278" s="17"/>
      <c r="AL278" s="54"/>
    </row>
    <row r="279" spans="8:38" s="6" customFormat="1">
      <c r="H279" s="17"/>
      <c r="I279" s="17"/>
      <c r="J279" s="17"/>
      <c r="K279" s="17"/>
      <c r="S279" s="7"/>
      <c r="Y279" s="7"/>
      <c r="Z279" s="27"/>
      <c r="AA279" s="27"/>
      <c r="AB279" s="27"/>
      <c r="AC279" s="27"/>
      <c r="AD279" s="17"/>
      <c r="AE279" s="17"/>
      <c r="AF279" s="17"/>
      <c r="AG279" s="17"/>
      <c r="AL279" s="54"/>
    </row>
    <row r="280" spans="8:38" s="6" customFormat="1">
      <c r="H280" s="17"/>
      <c r="I280" s="17"/>
      <c r="J280" s="17"/>
      <c r="K280" s="17"/>
      <c r="S280" s="7"/>
      <c r="Y280" s="7"/>
      <c r="Z280" s="27"/>
      <c r="AA280" s="27"/>
      <c r="AB280" s="27"/>
      <c r="AC280" s="27"/>
      <c r="AD280" s="17"/>
      <c r="AE280" s="17"/>
      <c r="AF280" s="17"/>
      <c r="AG280" s="17"/>
      <c r="AL280" s="54"/>
    </row>
    <row r="281" spans="8:38" s="6" customFormat="1">
      <c r="H281" s="17"/>
      <c r="I281" s="17"/>
      <c r="J281" s="17"/>
      <c r="K281" s="17"/>
      <c r="S281" s="7"/>
      <c r="Y281" s="7"/>
      <c r="Z281" s="27"/>
      <c r="AA281" s="27"/>
      <c r="AB281" s="27"/>
      <c r="AC281" s="27"/>
      <c r="AD281" s="17"/>
      <c r="AE281" s="17"/>
      <c r="AF281" s="17"/>
      <c r="AG281" s="17"/>
      <c r="AL281" s="54"/>
    </row>
    <row r="282" spans="8:38" s="6" customFormat="1">
      <c r="H282" s="17"/>
      <c r="I282" s="17"/>
      <c r="J282" s="17"/>
      <c r="K282" s="17"/>
      <c r="S282" s="7"/>
      <c r="Y282" s="7"/>
      <c r="Z282" s="27"/>
      <c r="AA282" s="27"/>
      <c r="AB282" s="27"/>
      <c r="AC282" s="27"/>
      <c r="AD282" s="17"/>
      <c r="AE282" s="17"/>
      <c r="AF282" s="17"/>
      <c r="AG282" s="17"/>
      <c r="AL282" s="54"/>
    </row>
    <row r="283" spans="8:38" s="6" customFormat="1">
      <c r="H283" s="17"/>
      <c r="I283" s="17"/>
      <c r="J283" s="17"/>
      <c r="K283" s="17"/>
      <c r="S283" s="7"/>
      <c r="Y283" s="7"/>
      <c r="Z283" s="27"/>
      <c r="AA283" s="27"/>
      <c r="AB283" s="27"/>
      <c r="AC283" s="27"/>
      <c r="AD283" s="17"/>
      <c r="AE283" s="17"/>
      <c r="AF283" s="17"/>
      <c r="AG283" s="17"/>
      <c r="AL283" s="54"/>
    </row>
    <row r="284" spans="8:38" s="6" customFormat="1">
      <c r="H284" s="17"/>
      <c r="I284" s="17"/>
      <c r="J284" s="17"/>
      <c r="K284" s="17"/>
      <c r="S284" s="7"/>
      <c r="Y284" s="7"/>
      <c r="Z284" s="27"/>
      <c r="AA284" s="27"/>
      <c r="AB284" s="27"/>
      <c r="AC284" s="27"/>
      <c r="AD284" s="17"/>
      <c r="AE284" s="17"/>
      <c r="AF284" s="17"/>
      <c r="AG284" s="17"/>
      <c r="AL284" s="54"/>
    </row>
    <row r="285" spans="8:38" s="6" customFormat="1">
      <c r="H285" s="17"/>
      <c r="I285" s="17"/>
      <c r="J285" s="17"/>
      <c r="K285" s="17"/>
      <c r="S285" s="7"/>
      <c r="Y285" s="7"/>
      <c r="Z285" s="27"/>
      <c r="AA285" s="27"/>
      <c r="AB285" s="27"/>
      <c r="AC285" s="27"/>
      <c r="AD285" s="17"/>
      <c r="AE285" s="17"/>
      <c r="AF285" s="17"/>
      <c r="AG285" s="17"/>
      <c r="AL285" s="54"/>
    </row>
    <row r="286" spans="8:38" s="6" customFormat="1">
      <c r="H286" s="17"/>
      <c r="I286" s="17"/>
      <c r="J286" s="17"/>
      <c r="K286" s="17"/>
      <c r="S286" s="7"/>
      <c r="Y286" s="7"/>
      <c r="Z286" s="27"/>
      <c r="AA286" s="27"/>
      <c r="AB286" s="27"/>
      <c r="AC286" s="27"/>
      <c r="AD286" s="17"/>
      <c r="AE286" s="17"/>
      <c r="AF286" s="17"/>
      <c r="AG286" s="17"/>
      <c r="AL286" s="54"/>
    </row>
    <row r="287" spans="8:38" s="6" customFormat="1">
      <c r="H287" s="17"/>
      <c r="I287" s="17"/>
      <c r="J287" s="17"/>
      <c r="K287" s="17"/>
      <c r="S287" s="7"/>
      <c r="Y287" s="7"/>
      <c r="Z287" s="27"/>
      <c r="AA287" s="27"/>
      <c r="AB287" s="27"/>
      <c r="AC287" s="27"/>
      <c r="AD287" s="17"/>
      <c r="AE287" s="17"/>
      <c r="AF287" s="17"/>
      <c r="AG287" s="17"/>
      <c r="AL287" s="54"/>
    </row>
    <row r="288" spans="8:38" s="6" customFormat="1">
      <c r="H288" s="17"/>
      <c r="I288" s="17"/>
      <c r="J288" s="17"/>
      <c r="K288" s="17"/>
      <c r="S288" s="7"/>
      <c r="Y288" s="7"/>
      <c r="Z288" s="27"/>
      <c r="AA288" s="27"/>
      <c r="AB288" s="27"/>
      <c r="AC288" s="27"/>
      <c r="AD288" s="17"/>
      <c r="AE288" s="17"/>
      <c r="AF288" s="17"/>
      <c r="AG288" s="17"/>
      <c r="AL288" s="54"/>
    </row>
    <row r="289" spans="8:38" s="6" customFormat="1">
      <c r="H289" s="17"/>
      <c r="I289" s="17"/>
      <c r="J289" s="17"/>
      <c r="K289" s="17"/>
      <c r="S289" s="7"/>
      <c r="Y289" s="7"/>
      <c r="Z289" s="27"/>
      <c r="AA289" s="27"/>
      <c r="AB289" s="27"/>
      <c r="AC289" s="27"/>
      <c r="AD289" s="17"/>
      <c r="AE289" s="17"/>
      <c r="AF289" s="17"/>
      <c r="AG289" s="17"/>
      <c r="AL289" s="54"/>
    </row>
    <row r="290" spans="8:38" s="6" customFormat="1">
      <c r="H290" s="17"/>
      <c r="I290" s="17"/>
      <c r="J290" s="17"/>
      <c r="K290" s="17"/>
      <c r="S290" s="7"/>
      <c r="Y290" s="7"/>
      <c r="Z290" s="27"/>
      <c r="AA290" s="27"/>
      <c r="AB290" s="27"/>
      <c r="AC290" s="27"/>
      <c r="AD290" s="17"/>
      <c r="AE290" s="17"/>
      <c r="AF290" s="17"/>
      <c r="AG290" s="17"/>
      <c r="AL290" s="54"/>
    </row>
    <row r="291" spans="8:38" s="6" customFormat="1">
      <c r="H291" s="17"/>
      <c r="I291" s="17"/>
      <c r="J291" s="17"/>
      <c r="K291" s="17"/>
      <c r="S291" s="7"/>
      <c r="Y291" s="7"/>
      <c r="Z291" s="27"/>
      <c r="AA291" s="27"/>
      <c r="AB291" s="27"/>
      <c r="AC291" s="27"/>
      <c r="AD291" s="17"/>
      <c r="AE291" s="17"/>
      <c r="AF291" s="17"/>
      <c r="AG291" s="17"/>
      <c r="AL291" s="54"/>
    </row>
    <row r="292" spans="8:38" s="6" customFormat="1">
      <c r="H292" s="17"/>
      <c r="I292" s="17"/>
      <c r="J292" s="17"/>
      <c r="K292" s="17"/>
      <c r="S292" s="7"/>
      <c r="Y292" s="7"/>
      <c r="Z292" s="27"/>
      <c r="AA292" s="27"/>
      <c r="AB292" s="27"/>
      <c r="AC292" s="27"/>
      <c r="AD292" s="17"/>
      <c r="AE292" s="17"/>
      <c r="AF292" s="17"/>
      <c r="AG292" s="17"/>
      <c r="AL292" s="54"/>
    </row>
    <row r="293" spans="8:38" s="6" customFormat="1">
      <c r="H293" s="17"/>
      <c r="I293" s="17"/>
      <c r="J293" s="17"/>
      <c r="K293" s="17"/>
      <c r="S293" s="7"/>
      <c r="Y293" s="7"/>
      <c r="Z293" s="27"/>
      <c r="AA293" s="27"/>
      <c r="AB293" s="27"/>
      <c r="AC293" s="27"/>
      <c r="AD293" s="17"/>
      <c r="AE293" s="17"/>
      <c r="AF293" s="17"/>
      <c r="AG293" s="17"/>
      <c r="AL293" s="54"/>
    </row>
    <row r="294" spans="8:38" s="6" customFormat="1">
      <c r="H294" s="17"/>
      <c r="I294" s="17"/>
      <c r="J294" s="17"/>
      <c r="K294" s="17"/>
      <c r="S294" s="7"/>
      <c r="Y294" s="7"/>
      <c r="Z294" s="27"/>
      <c r="AA294" s="27"/>
      <c r="AB294" s="27"/>
      <c r="AC294" s="27"/>
      <c r="AD294" s="17"/>
      <c r="AE294" s="17"/>
      <c r="AF294" s="17"/>
      <c r="AG294" s="17"/>
      <c r="AL294" s="54"/>
    </row>
    <row r="295" spans="8:38" s="6" customFormat="1">
      <c r="H295" s="17"/>
      <c r="I295" s="17"/>
      <c r="J295" s="17"/>
      <c r="K295" s="17"/>
      <c r="S295" s="7"/>
      <c r="Y295" s="7"/>
      <c r="Z295" s="27"/>
      <c r="AA295" s="27"/>
      <c r="AB295" s="27"/>
      <c r="AC295" s="27"/>
      <c r="AD295" s="17"/>
      <c r="AE295" s="17"/>
      <c r="AF295" s="17"/>
      <c r="AG295" s="17"/>
      <c r="AL295" s="54"/>
    </row>
    <row r="296" spans="8:38" s="6" customFormat="1">
      <c r="H296" s="17"/>
      <c r="I296" s="17"/>
      <c r="J296" s="17"/>
      <c r="K296" s="17"/>
      <c r="S296" s="7"/>
      <c r="Y296" s="7"/>
      <c r="Z296" s="27"/>
      <c r="AA296" s="27"/>
      <c r="AB296" s="27"/>
      <c r="AC296" s="27"/>
      <c r="AD296" s="17"/>
      <c r="AE296" s="17"/>
      <c r="AF296" s="17"/>
      <c r="AG296" s="17"/>
      <c r="AL296" s="54"/>
    </row>
    <row r="297" spans="8:38" s="6" customFormat="1">
      <c r="H297" s="17"/>
      <c r="I297" s="17"/>
      <c r="J297" s="17"/>
      <c r="K297" s="17"/>
      <c r="S297" s="7"/>
      <c r="Y297" s="7"/>
      <c r="Z297" s="27"/>
      <c r="AA297" s="27"/>
      <c r="AB297" s="27"/>
      <c r="AC297" s="27"/>
      <c r="AD297" s="17"/>
      <c r="AE297" s="17"/>
      <c r="AF297" s="17"/>
      <c r="AG297" s="17"/>
      <c r="AL297" s="54"/>
    </row>
    <row r="298" spans="8:38" s="6" customFormat="1">
      <c r="H298" s="17"/>
      <c r="I298" s="17"/>
      <c r="J298" s="17"/>
      <c r="K298" s="17"/>
      <c r="S298" s="7"/>
      <c r="Y298" s="7"/>
      <c r="Z298" s="27"/>
      <c r="AA298" s="27"/>
      <c r="AB298" s="27"/>
      <c r="AC298" s="27"/>
      <c r="AD298" s="17"/>
      <c r="AE298" s="17"/>
      <c r="AF298" s="17"/>
      <c r="AG298" s="17"/>
      <c r="AL298" s="54"/>
    </row>
    <row r="299" spans="8:38" s="6" customFormat="1">
      <c r="H299" s="17"/>
      <c r="I299" s="17"/>
      <c r="J299" s="17"/>
      <c r="K299" s="17"/>
      <c r="S299" s="7"/>
      <c r="Y299" s="7"/>
      <c r="Z299" s="27"/>
      <c r="AA299" s="27"/>
      <c r="AB299" s="27"/>
      <c r="AC299" s="27"/>
      <c r="AD299" s="17"/>
      <c r="AE299" s="17"/>
      <c r="AF299" s="17"/>
      <c r="AG299" s="17"/>
      <c r="AL299" s="54"/>
    </row>
    <row r="300" spans="8:38" s="6" customFormat="1">
      <c r="H300" s="17"/>
      <c r="I300" s="17"/>
      <c r="J300" s="17"/>
      <c r="K300" s="17"/>
      <c r="S300" s="7"/>
      <c r="Y300" s="7"/>
      <c r="Z300" s="27"/>
      <c r="AA300" s="27"/>
      <c r="AB300" s="27"/>
      <c r="AC300" s="27"/>
      <c r="AD300" s="17"/>
      <c r="AE300" s="17"/>
      <c r="AF300" s="17"/>
      <c r="AG300" s="17"/>
      <c r="AL300" s="54"/>
    </row>
    <row r="301" spans="8:38" s="6" customFormat="1">
      <c r="H301" s="17"/>
      <c r="I301" s="17"/>
      <c r="J301" s="17"/>
      <c r="K301" s="17"/>
      <c r="S301" s="7"/>
      <c r="Y301" s="7"/>
      <c r="Z301" s="27"/>
      <c r="AA301" s="27"/>
      <c r="AB301" s="27"/>
      <c r="AC301" s="27"/>
      <c r="AD301" s="17"/>
      <c r="AE301" s="17"/>
      <c r="AF301" s="17"/>
      <c r="AG301" s="17"/>
      <c r="AL301" s="54"/>
    </row>
    <row r="302" spans="8:38" s="6" customFormat="1">
      <c r="H302" s="17"/>
      <c r="I302" s="17"/>
      <c r="J302" s="17"/>
      <c r="K302" s="17"/>
      <c r="S302" s="7"/>
      <c r="Y302" s="7"/>
      <c r="Z302" s="27"/>
      <c r="AA302" s="27"/>
      <c r="AB302" s="27"/>
      <c r="AC302" s="27"/>
      <c r="AD302" s="17"/>
      <c r="AE302" s="17"/>
      <c r="AF302" s="17"/>
      <c r="AG302" s="17"/>
      <c r="AL302" s="54"/>
    </row>
    <row r="303" spans="8:38" s="6" customFormat="1">
      <c r="H303" s="17"/>
      <c r="I303" s="17"/>
      <c r="J303" s="17"/>
      <c r="K303" s="17"/>
      <c r="S303" s="7"/>
      <c r="Y303" s="7"/>
      <c r="Z303" s="27"/>
      <c r="AA303" s="27"/>
      <c r="AB303" s="27"/>
      <c r="AC303" s="27"/>
      <c r="AD303" s="17"/>
      <c r="AE303" s="17"/>
      <c r="AF303" s="17"/>
      <c r="AG303" s="17"/>
      <c r="AL303" s="54"/>
    </row>
    <row r="304" spans="8:38" s="6" customFormat="1">
      <c r="H304" s="17"/>
      <c r="I304" s="17"/>
      <c r="J304" s="17"/>
      <c r="K304" s="17"/>
      <c r="S304" s="7"/>
      <c r="Y304" s="7"/>
      <c r="Z304" s="27"/>
      <c r="AA304" s="27"/>
      <c r="AB304" s="27"/>
      <c r="AC304" s="27"/>
      <c r="AD304" s="17"/>
      <c r="AE304" s="17"/>
      <c r="AF304" s="17"/>
      <c r="AG304" s="17"/>
      <c r="AL304" s="54"/>
    </row>
    <row r="305" spans="2:39">
      <c r="B305" s="6"/>
      <c r="C305" s="6"/>
      <c r="D305" s="6"/>
      <c r="E305" s="6"/>
      <c r="F305" s="6"/>
      <c r="G305" s="6"/>
      <c r="H305" s="17"/>
      <c r="I305" s="17"/>
      <c r="J305" s="17"/>
      <c r="K305" s="17"/>
      <c r="L305" s="6"/>
      <c r="M305" s="6"/>
      <c r="N305" s="6"/>
      <c r="O305" s="6"/>
      <c r="P305" s="6"/>
      <c r="Q305" s="6"/>
      <c r="R305" s="6"/>
      <c r="S305" s="7"/>
      <c r="T305" s="6"/>
      <c r="U305" s="6"/>
      <c r="V305" s="6"/>
      <c r="W305" s="6"/>
      <c r="X305" s="6"/>
      <c r="Y305" s="7"/>
      <c r="Z305" s="27"/>
      <c r="AA305" s="27"/>
      <c r="AB305" s="27"/>
      <c r="AC305" s="27"/>
      <c r="AD305" s="17"/>
      <c r="AE305" s="17"/>
      <c r="AF305" s="17"/>
      <c r="AG305" s="17"/>
      <c r="AI305" s="6"/>
      <c r="AJ305" s="6"/>
      <c r="AK305" s="6"/>
      <c r="AL305" s="54"/>
      <c r="AM305" s="6"/>
    </row>
    <row r="306" spans="2:39">
      <c r="B306" s="6"/>
      <c r="C306" s="6"/>
      <c r="D306" s="6"/>
      <c r="E306" s="6"/>
      <c r="F306" s="6"/>
      <c r="G306" s="6"/>
      <c r="H306" s="17"/>
      <c r="I306" s="17"/>
      <c r="J306" s="17"/>
      <c r="K306" s="17"/>
      <c r="L306" s="6"/>
      <c r="M306" s="6"/>
      <c r="N306" s="6"/>
      <c r="O306" s="6"/>
      <c r="P306" s="6"/>
      <c r="Q306" s="6"/>
      <c r="R306" s="6"/>
      <c r="S306" s="7"/>
      <c r="T306" s="6"/>
      <c r="U306" s="6"/>
      <c r="V306" s="6"/>
      <c r="W306" s="6"/>
      <c r="X306" s="6"/>
      <c r="Y306" s="7"/>
      <c r="Z306" s="27"/>
      <c r="AA306" s="27"/>
      <c r="AB306" s="27"/>
      <c r="AC306" s="27"/>
      <c r="AD306" s="17"/>
      <c r="AE306" s="17"/>
      <c r="AF306" s="17"/>
      <c r="AG306" s="17"/>
      <c r="AI306" s="6"/>
      <c r="AJ306" s="6"/>
      <c r="AK306" s="6"/>
      <c r="AL306" s="54"/>
      <c r="AM306" s="6"/>
    </row>
    <row r="307" spans="2:39">
      <c r="B307" s="6"/>
      <c r="C307" s="6"/>
      <c r="D307" s="6"/>
      <c r="E307" s="6"/>
      <c r="F307" s="6"/>
      <c r="G307" s="6"/>
      <c r="H307" s="17"/>
      <c r="I307" s="17"/>
      <c r="J307" s="17"/>
      <c r="K307" s="17"/>
      <c r="L307" s="6"/>
      <c r="M307" s="6"/>
      <c r="N307" s="6"/>
      <c r="O307" s="6"/>
      <c r="P307" s="6"/>
      <c r="Q307" s="6"/>
      <c r="R307" s="6"/>
      <c r="S307" s="7"/>
      <c r="T307" s="6"/>
      <c r="U307" s="6"/>
      <c r="V307" s="6"/>
      <c r="W307" s="6"/>
      <c r="X307" s="6"/>
      <c r="Y307" s="7"/>
      <c r="Z307" s="27"/>
      <c r="AA307" s="27"/>
      <c r="AB307" s="27"/>
      <c r="AC307" s="27"/>
      <c r="AD307" s="17"/>
      <c r="AE307" s="17"/>
      <c r="AF307" s="17"/>
      <c r="AG307" s="17"/>
      <c r="AI307" s="6"/>
      <c r="AJ307" s="6"/>
      <c r="AK307" s="6"/>
      <c r="AL307" s="54"/>
      <c r="AM307" s="6"/>
    </row>
    <row r="308" spans="2:39">
      <c r="B308" s="6"/>
      <c r="C308" s="6"/>
      <c r="D308" s="6"/>
      <c r="E308" s="6"/>
      <c r="F308" s="6"/>
      <c r="G308" s="6"/>
      <c r="H308" s="17"/>
      <c r="I308" s="17"/>
      <c r="J308" s="17"/>
      <c r="K308" s="17"/>
      <c r="L308" s="6"/>
      <c r="M308" s="6"/>
      <c r="N308" s="6"/>
      <c r="O308" s="6"/>
      <c r="P308" s="6"/>
      <c r="Q308" s="6"/>
      <c r="R308" s="6"/>
      <c r="S308" s="7"/>
      <c r="T308" s="6"/>
      <c r="U308" s="6"/>
      <c r="V308" s="6"/>
      <c r="W308" s="6"/>
      <c r="X308" s="6"/>
      <c r="Y308" s="7"/>
      <c r="Z308" s="27"/>
      <c r="AA308" s="27"/>
      <c r="AB308" s="27"/>
      <c r="AC308" s="27"/>
      <c r="AD308" s="17"/>
      <c r="AE308" s="17"/>
      <c r="AF308" s="17"/>
      <c r="AG308" s="17"/>
    </row>
    <row r="309" spans="2:39">
      <c r="B309" s="6"/>
      <c r="C309" s="6"/>
      <c r="D309" s="6"/>
      <c r="E309" s="6"/>
      <c r="F309" s="6"/>
      <c r="G309" s="6"/>
      <c r="H309" s="17"/>
      <c r="I309" s="17"/>
      <c r="J309" s="17"/>
      <c r="K309" s="17"/>
      <c r="L309" s="6"/>
      <c r="M309" s="6"/>
      <c r="N309" s="6"/>
      <c r="O309" s="6"/>
      <c r="P309" s="6"/>
      <c r="Q309" s="6"/>
      <c r="R309" s="6"/>
      <c r="S309" s="7"/>
      <c r="T309" s="6"/>
      <c r="U309" s="6"/>
      <c r="V309" s="6"/>
      <c r="W309" s="6"/>
      <c r="X309" s="6"/>
      <c r="Y309" s="7"/>
      <c r="Z309" s="27"/>
      <c r="AA309" s="27"/>
      <c r="AB309" s="27"/>
      <c r="AC309" s="27"/>
      <c r="AD309" s="17"/>
      <c r="AE309" s="17"/>
      <c r="AF309" s="17"/>
      <c r="AG309" s="17"/>
    </row>
    <row r="310" spans="2:39">
      <c r="B310" s="6"/>
      <c r="C310" s="6"/>
      <c r="D310" s="6"/>
      <c r="E310" s="6"/>
      <c r="F310" s="6"/>
      <c r="G310" s="6"/>
      <c r="H310" s="17"/>
      <c r="I310" s="17"/>
      <c r="J310" s="17"/>
      <c r="K310" s="17"/>
      <c r="L310" s="6"/>
      <c r="M310" s="6"/>
      <c r="N310" s="6"/>
      <c r="O310" s="6"/>
      <c r="P310" s="6"/>
      <c r="Q310" s="6"/>
      <c r="R310" s="6"/>
      <c r="S310" s="7"/>
      <c r="T310" s="6"/>
      <c r="U310" s="6"/>
      <c r="V310" s="6"/>
      <c r="W310" s="6"/>
      <c r="X310" s="6"/>
      <c r="Y310" s="7"/>
      <c r="Z310" s="27"/>
      <c r="AA310" s="27"/>
      <c r="AB310" s="27"/>
      <c r="AC310" s="27"/>
      <c r="AD310" s="17"/>
      <c r="AE310" s="17"/>
      <c r="AF310" s="17"/>
      <c r="AG310" s="17"/>
    </row>
    <row r="311" spans="2:39">
      <c r="B311" s="6"/>
      <c r="C311" s="6"/>
      <c r="D311" s="6"/>
      <c r="E311" s="6"/>
      <c r="F311" s="6"/>
      <c r="G311" s="6"/>
      <c r="H311" s="17"/>
      <c r="I311" s="17"/>
      <c r="J311" s="17"/>
      <c r="K311" s="17"/>
      <c r="L311" s="6"/>
      <c r="M311" s="6"/>
      <c r="N311" s="6"/>
      <c r="O311" s="6"/>
      <c r="P311" s="6"/>
      <c r="Q311" s="6"/>
      <c r="R311" s="6"/>
      <c r="S311" s="7"/>
      <c r="T311" s="6"/>
      <c r="U311" s="6"/>
      <c r="V311" s="6"/>
      <c r="W311" s="6"/>
      <c r="X311" s="6"/>
      <c r="Y311" s="7"/>
      <c r="Z311" s="27"/>
      <c r="AA311" s="27"/>
      <c r="AB311" s="27"/>
      <c r="AC311" s="27"/>
      <c r="AD311" s="17"/>
      <c r="AE311" s="17"/>
      <c r="AF311" s="17"/>
      <c r="AG311" s="17"/>
    </row>
    <row r="312" spans="2:39">
      <c r="B312" s="6"/>
      <c r="C312" s="6"/>
      <c r="D312" s="6"/>
      <c r="E312" s="6"/>
      <c r="F312" s="6"/>
      <c r="G312" s="6"/>
      <c r="H312" s="17"/>
      <c r="I312" s="17"/>
      <c r="J312" s="17"/>
      <c r="K312" s="17"/>
      <c r="L312" s="6"/>
      <c r="M312" s="6"/>
      <c r="N312" s="6"/>
      <c r="O312" s="6"/>
      <c r="P312" s="6"/>
      <c r="Q312" s="6"/>
      <c r="R312" s="6"/>
      <c r="S312" s="7"/>
      <c r="T312" s="6"/>
      <c r="U312" s="6"/>
      <c r="V312" s="6"/>
      <c r="W312" s="6"/>
      <c r="X312" s="6"/>
      <c r="Y312" s="7"/>
      <c r="Z312" s="27"/>
      <c r="AA312" s="27"/>
      <c r="AB312" s="27"/>
      <c r="AC312" s="27"/>
      <c r="AD312" s="17"/>
      <c r="AE312" s="17"/>
      <c r="AF312" s="17"/>
      <c r="AG312" s="17"/>
    </row>
    <row r="313" spans="2:39">
      <c r="B313" s="6"/>
      <c r="C313" s="6"/>
      <c r="D313" s="6"/>
      <c r="E313" s="6"/>
      <c r="F313" s="6"/>
      <c r="G313" s="6"/>
      <c r="H313" s="17"/>
      <c r="I313" s="17"/>
      <c r="J313" s="17"/>
      <c r="K313" s="17"/>
      <c r="L313" s="6"/>
      <c r="M313" s="6"/>
      <c r="N313" s="6"/>
      <c r="O313" s="6"/>
      <c r="P313" s="6"/>
      <c r="Q313" s="6"/>
      <c r="R313" s="6"/>
      <c r="S313" s="7"/>
      <c r="T313" s="6"/>
      <c r="U313" s="6"/>
      <c r="V313" s="6"/>
      <c r="W313" s="6"/>
      <c r="X313" s="6"/>
      <c r="Y313" s="7"/>
      <c r="Z313" s="27"/>
      <c r="AA313" s="27"/>
      <c r="AB313" s="27"/>
      <c r="AC313" s="27"/>
      <c r="AD313" s="17"/>
      <c r="AE313" s="17"/>
      <c r="AF313" s="17"/>
      <c r="AG313" s="17"/>
    </row>
    <row r="314" spans="2:39">
      <c r="B314" s="6"/>
      <c r="C314" s="6"/>
      <c r="D314" s="6"/>
      <c r="E314" s="6"/>
      <c r="F314" s="6"/>
      <c r="G314" s="6"/>
      <c r="H314" s="17"/>
      <c r="I314" s="17"/>
      <c r="J314" s="17"/>
      <c r="K314" s="17"/>
      <c r="L314" s="6"/>
      <c r="M314" s="6"/>
      <c r="N314" s="6"/>
      <c r="O314" s="6"/>
      <c r="P314" s="6"/>
      <c r="Q314" s="6"/>
      <c r="R314" s="6"/>
      <c r="S314" s="7"/>
      <c r="T314" s="6"/>
      <c r="U314" s="6"/>
      <c r="V314" s="6"/>
      <c r="W314" s="6"/>
      <c r="X314" s="6"/>
      <c r="Y314" s="7"/>
      <c r="Z314" s="27"/>
      <c r="AA314" s="27"/>
      <c r="AB314" s="27"/>
      <c r="AC314" s="27"/>
      <c r="AD314" s="17"/>
      <c r="AE314" s="17"/>
      <c r="AF314" s="17"/>
      <c r="AG314" s="17"/>
    </row>
    <row r="315" spans="2:39">
      <c r="B315" s="6"/>
      <c r="C315" s="6"/>
      <c r="D315" s="6"/>
      <c r="E315" s="6"/>
      <c r="F315" s="6"/>
      <c r="G315" s="6"/>
      <c r="H315" s="17"/>
      <c r="I315" s="17"/>
      <c r="J315" s="17"/>
      <c r="K315" s="17"/>
      <c r="L315" s="6"/>
      <c r="M315" s="6"/>
      <c r="N315" s="6"/>
      <c r="O315" s="6"/>
      <c r="P315" s="6"/>
      <c r="Q315" s="6"/>
      <c r="R315" s="6"/>
      <c r="S315" s="7"/>
      <c r="T315" s="6"/>
      <c r="U315" s="6"/>
      <c r="V315" s="6"/>
      <c r="W315" s="6"/>
      <c r="X315" s="6"/>
      <c r="Y315" s="7"/>
      <c r="Z315" s="27"/>
      <c r="AA315" s="27"/>
      <c r="AB315" s="27"/>
      <c r="AC315" s="27"/>
      <c r="AD315" s="17"/>
      <c r="AE315" s="17"/>
      <c r="AF315" s="17"/>
      <c r="AG315" s="17"/>
    </row>
    <row r="316" spans="2:39">
      <c r="B316" s="6"/>
      <c r="C316" s="6"/>
      <c r="D316" s="6"/>
      <c r="E316" s="6"/>
      <c r="F316" s="6"/>
      <c r="G316" s="6"/>
      <c r="H316" s="17"/>
      <c r="I316" s="17"/>
      <c r="J316" s="17"/>
      <c r="K316" s="17"/>
      <c r="L316" s="6"/>
      <c r="M316" s="6"/>
      <c r="N316" s="6"/>
      <c r="O316" s="6"/>
      <c r="P316" s="6"/>
      <c r="Q316" s="6"/>
      <c r="R316" s="6"/>
      <c r="S316" s="7"/>
      <c r="T316" s="6"/>
      <c r="U316" s="6"/>
      <c r="V316" s="6"/>
      <c r="W316" s="6"/>
      <c r="X316" s="6"/>
      <c r="Y316" s="7"/>
      <c r="Z316" s="27"/>
      <c r="AA316" s="27"/>
      <c r="AB316" s="27"/>
      <c r="AC316" s="27"/>
      <c r="AD316" s="17"/>
      <c r="AE316" s="17"/>
      <c r="AF316" s="17"/>
      <c r="AG316" s="17"/>
    </row>
    <row r="317" spans="2:39">
      <c r="B317" s="6"/>
      <c r="C317" s="6"/>
      <c r="D317" s="6"/>
      <c r="E317" s="6"/>
      <c r="F317" s="6"/>
      <c r="G317" s="6"/>
      <c r="H317" s="17"/>
      <c r="I317" s="17"/>
      <c r="J317" s="17"/>
      <c r="K317" s="17"/>
      <c r="L317" s="6"/>
      <c r="M317" s="6"/>
      <c r="N317" s="6"/>
      <c r="O317" s="6"/>
      <c r="P317" s="6"/>
      <c r="Q317" s="6"/>
      <c r="R317" s="6"/>
      <c r="S317" s="7"/>
      <c r="T317" s="6"/>
      <c r="U317" s="6"/>
      <c r="V317" s="6"/>
      <c r="W317" s="6"/>
      <c r="X317" s="6"/>
      <c r="Y317" s="7"/>
      <c r="Z317" s="27"/>
      <c r="AA317" s="27"/>
      <c r="AB317" s="27"/>
      <c r="AC317" s="27"/>
      <c r="AD317" s="17"/>
      <c r="AE317" s="17"/>
      <c r="AF317" s="17"/>
      <c r="AG317" s="17"/>
    </row>
    <row r="318" spans="2:39">
      <c r="B318" s="6"/>
      <c r="C318" s="6"/>
      <c r="D318" s="6"/>
      <c r="E318" s="6"/>
      <c r="F318" s="6"/>
      <c r="G318" s="6"/>
      <c r="H318" s="17"/>
      <c r="I318" s="17"/>
      <c r="J318" s="17"/>
      <c r="K318" s="17"/>
      <c r="L318" s="6"/>
      <c r="M318" s="6"/>
      <c r="N318" s="6"/>
      <c r="O318" s="6"/>
      <c r="P318" s="6"/>
      <c r="Q318" s="6"/>
      <c r="R318" s="6"/>
      <c r="S318" s="7"/>
      <c r="T318" s="6"/>
      <c r="U318" s="6"/>
      <c r="V318" s="6"/>
      <c r="W318" s="6"/>
      <c r="X318" s="6"/>
      <c r="Y318" s="7"/>
      <c r="Z318" s="27"/>
      <c r="AA318" s="27"/>
      <c r="AB318" s="27"/>
      <c r="AC318" s="27"/>
      <c r="AD318" s="17"/>
      <c r="AE318" s="17"/>
      <c r="AF318" s="17"/>
      <c r="AG318" s="17"/>
    </row>
    <row r="319" spans="2:39">
      <c r="B319" s="6"/>
      <c r="C319" s="6"/>
      <c r="D319" s="6"/>
      <c r="E319" s="6"/>
      <c r="F319" s="6"/>
      <c r="G319" s="6"/>
      <c r="H319" s="17"/>
      <c r="I319" s="17"/>
      <c r="J319" s="17"/>
      <c r="K319" s="17"/>
      <c r="L319" s="6"/>
      <c r="M319" s="6"/>
      <c r="N319" s="6"/>
      <c r="O319" s="6"/>
      <c r="P319" s="6"/>
      <c r="Q319" s="6"/>
      <c r="R319" s="6"/>
      <c r="S319" s="7"/>
      <c r="T319" s="6"/>
      <c r="U319" s="6"/>
      <c r="V319" s="6"/>
      <c r="W319" s="6"/>
      <c r="X319" s="6"/>
      <c r="Y319" s="7"/>
      <c r="Z319" s="27"/>
      <c r="AA319" s="27"/>
      <c r="AB319" s="27"/>
      <c r="AC319" s="27"/>
      <c r="AD319" s="17"/>
      <c r="AE319" s="17"/>
      <c r="AF319" s="17"/>
      <c r="AG319" s="17"/>
    </row>
    <row r="320" spans="2:39">
      <c r="B320" s="6"/>
      <c r="C320" s="6"/>
      <c r="D320" s="6"/>
      <c r="E320" s="6"/>
      <c r="F320" s="6"/>
      <c r="G320" s="6"/>
      <c r="H320" s="17"/>
      <c r="I320" s="17"/>
      <c r="J320" s="17"/>
      <c r="K320" s="17"/>
      <c r="L320" s="6"/>
      <c r="M320" s="6"/>
      <c r="N320" s="6"/>
      <c r="O320" s="6"/>
      <c r="P320" s="6"/>
      <c r="Q320" s="6"/>
      <c r="R320" s="6"/>
      <c r="S320" s="7"/>
      <c r="T320" s="6"/>
      <c r="U320" s="6"/>
      <c r="V320" s="6"/>
      <c r="W320" s="6"/>
      <c r="X320" s="6"/>
      <c r="Y320" s="7"/>
      <c r="Z320" s="27"/>
      <c r="AA320" s="27"/>
      <c r="AB320" s="27"/>
      <c r="AC320" s="27"/>
      <c r="AD320" s="17"/>
      <c r="AE320" s="17"/>
      <c r="AF320" s="17"/>
      <c r="AG320" s="17"/>
    </row>
    <row r="321" spans="2:33">
      <c r="B321" s="6"/>
      <c r="C321" s="6"/>
      <c r="D321" s="6"/>
      <c r="E321" s="6"/>
      <c r="F321" s="6"/>
      <c r="G321" s="6"/>
      <c r="H321" s="17"/>
      <c r="I321" s="17"/>
      <c r="J321" s="17"/>
      <c r="K321" s="17"/>
      <c r="L321" s="6"/>
      <c r="M321" s="6"/>
      <c r="N321" s="6"/>
      <c r="O321" s="6"/>
      <c r="P321" s="6"/>
      <c r="Q321" s="6"/>
      <c r="R321" s="6"/>
      <c r="S321" s="7"/>
      <c r="T321" s="6"/>
      <c r="U321" s="6"/>
      <c r="V321" s="6"/>
      <c r="W321" s="6"/>
      <c r="X321" s="6"/>
      <c r="Y321" s="7"/>
      <c r="Z321" s="27"/>
      <c r="AA321" s="27"/>
      <c r="AB321" s="27"/>
      <c r="AC321" s="27"/>
      <c r="AD321" s="17"/>
      <c r="AE321" s="17"/>
      <c r="AF321" s="17"/>
      <c r="AG321" s="17"/>
    </row>
    <row r="322" spans="2:33">
      <c r="B322" s="6"/>
      <c r="C322" s="6"/>
      <c r="D322" s="6"/>
      <c r="E322" s="6"/>
      <c r="F322" s="6"/>
      <c r="G322" s="6"/>
      <c r="H322" s="17"/>
      <c r="I322" s="17"/>
      <c r="J322" s="17"/>
      <c r="K322" s="17"/>
      <c r="L322" s="6"/>
      <c r="M322" s="6"/>
      <c r="N322" s="6"/>
      <c r="O322" s="6"/>
      <c r="P322" s="6"/>
      <c r="Q322" s="6"/>
      <c r="R322" s="6"/>
      <c r="S322" s="7"/>
      <c r="T322" s="6"/>
      <c r="U322" s="6"/>
      <c r="V322" s="6"/>
      <c r="W322" s="6"/>
      <c r="X322" s="6"/>
      <c r="Y322" s="7"/>
      <c r="Z322" s="27"/>
      <c r="AA322" s="27"/>
      <c r="AB322" s="27"/>
      <c r="AC322" s="27"/>
      <c r="AD322" s="17"/>
      <c r="AE322" s="17"/>
      <c r="AF322" s="17"/>
      <c r="AG322" s="17"/>
    </row>
    <row r="323" spans="2:33">
      <c r="B323" s="6"/>
      <c r="C323" s="6"/>
      <c r="D323" s="6"/>
      <c r="E323" s="6"/>
      <c r="F323" s="6"/>
      <c r="G323" s="6"/>
      <c r="H323" s="17"/>
      <c r="I323" s="17"/>
      <c r="J323" s="17"/>
      <c r="K323" s="17"/>
      <c r="L323" s="6"/>
      <c r="M323" s="6"/>
      <c r="N323" s="6"/>
      <c r="O323" s="6"/>
      <c r="P323" s="6"/>
      <c r="Q323" s="6"/>
      <c r="R323" s="6"/>
      <c r="S323" s="7"/>
      <c r="T323" s="6"/>
      <c r="U323" s="6"/>
      <c r="V323" s="6"/>
      <c r="W323" s="6"/>
      <c r="X323" s="6"/>
      <c r="Y323" s="7"/>
      <c r="Z323" s="27"/>
      <c r="AA323" s="27"/>
      <c r="AB323" s="27"/>
      <c r="AC323" s="27"/>
      <c r="AD323" s="17"/>
      <c r="AE323" s="17"/>
      <c r="AF323" s="17"/>
      <c r="AG323" s="17"/>
    </row>
    <row r="324" spans="2:33">
      <c r="B324" s="6"/>
      <c r="C324" s="6"/>
      <c r="D324" s="6"/>
      <c r="E324" s="6"/>
      <c r="F324" s="6"/>
      <c r="G324" s="6"/>
      <c r="H324" s="17"/>
      <c r="I324" s="17"/>
      <c r="J324" s="17"/>
      <c r="K324" s="17"/>
      <c r="L324" s="6"/>
      <c r="M324" s="6"/>
      <c r="N324" s="6"/>
      <c r="O324" s="6"/>
      <c r="P324" s="6"/>
      <c r="Q324" s="6"/>
      <c r="R324" s="6"/>
      <c r="S324" s="7"/>
      <c r="T324" s="6"/>
      <c r="U324" s="6"/>
      <c r="V324" s="6"/>
      <c r="W324" s="6"/>
      <c r="X324" s="6"/>
      <c r="Y324" s="7"/>
      <c r="Z324" s="27"/>
      <c r="AA324" s="27"/>
      <c r="AB324" s="27"/>
      <c r="AC324" s="27"/>
      <c r="AD324" s="17"/>
      <c r="AE324" s="17"/>
      <c r="AF324" s="17"/>
      <c r="AG324" s="17"/>
    </row>
    <row r="325" spans="2:33">
      <c r="B325" s="6"/>
      <c r="C325" s="6"/>
      <c r="D325" s="6"/>
      <c r="E325" s="6"/>
      <c r="F325" s="6"/>
      <c r="G325" s="6"/>
      <c r="H325" s="17"/>
      <c r="I325" s="17"/>
      <c r="J325" s="17"/>
      <c r="K325" s="17"/>
      <c r="L325" s="6"/>
      <c r="M325" s="6"/>
      <c r="N325" s="6"/>
      <c r="O325" s="6"/>
      <c r="P325" s="6"/>
      <c r="Q325" s="6"/>
      <c r="R325" s="6"/>
      <c r="S325" s="7"/>
      <c r="T325" s="6"/>
      <c r="U325" s="6"/>
      <c r="V325" s="6"/>
      <c r="W325" s="6"/>
      <c r="X325" s="6"/>
      <c r="Y325" s="7"/>
      <c r="Z325" s="27"/>
      <c r="AA325" s="27"/>
      <c r="AB325" s="27"/>
      <c r="AC325" s="27"/>
      <c r="AD325" s="17"/>
      <c r="AE325" s="17"/>
      <c r="AF325" s="17"/>
      <c r="AG325" s="17"/>
    </row>
    <row r="326" spans="2:33">
      <c r="B326" s="6"/>
      <c r="C326" s="6"/>
      <c r="D326" s="6"/>
      <c r="E326" s="6"/>
      <c r="F326" s="6"/>
      <c r="G326" s="6"/>
      <c r="H326" s="17"/>
      <c r="I326" s="17"/>
      <c r="J326" s="17"/>
      <c r="K326" s="17"/>
      <c r="L326" s="6"/>
      <c r="M326" s="6"/>
      <c r="N326" s="6"/>
      <c r="O326" s="6"/>
      <c r="P326" s="6"/>
      <c r="Q326" s="6"/>
      <c r="R326" s="6"/>
      <c r="S326" s="7"/>
      <c r="T326" s="6"/>
      <c r="U326" s="6"/>
      <c r="V326" s="6"/>
      <c r="W326" s="6"/>
      <c r="X326" s="6"/>
      <c r="Y326" s="7"/>
      <c r="Z326" s="27"/>
      <c r="AA326" s="27"/>
      <c r="AB326" s="27"/>
      <c r="AC326" s="27"/>
      <c r="AD326" s="17"/>
      <c r="AE326" s="17"/>
      <c r="AF326" s="17"/>
      <c r="AG326" s="17"/>
    </row>
    <row r="327" spans="2:33">
      <c r="B327" s="6"/>
      <c r="C327" s="6"/>
      <c r="D327" s="6"/>
      <c r="E327" s="6"/>
      <c r="F327" s="6"/>
      <c r="G327" s="6"/>
      <c r="H327" s="17"/>
      <c r="I327" s="17"/>
      <c r="J327" s="17"/>
      <c r="K327" s="17"/>
      <c r="L327" s="6"/>
      <c r="M327" s="6"/>
      <c r="N327" s="6"/>
      <c r="O327" s="6"/>
      <c r="P327" s="6"/>
      <c r="Q327" s="6"/>
      <c r="R327" s="6"/>
      <c r="S327" s="7"/>
      <c r="T327" s="6"/>
      <c r="U327" s="6"/>
      <c r="V327" s="6"/>
      <c r="W327" s="6"/>
      <c r="X327" s="6"/>
      <c r="Y327" s="7"/>
      <c r="Z327" s="27"/>
      <c r="AA327" s="27"/>
      <c r="AB327" s="27"/>
      <c r="AC327" s="27"/>
      <c r="AD327" s="17"/>
      <c r="AE327" s="17"/>
      <c r="AF327" s="17"/>
      <c r="AG327" s="17"/>
    </row>
    <row r="328" spans="2:33">
      <c r="B328" s="6"/>
      <c r="C328" s="6"/>
      <c r="D328" s="6"/>
      <c r="E328" s="6"/>
      <c r="F328" s="6"/>
      <c r="G328" s="6"/>
      <c r="H328" s="17"/>
      <c r="I328" s="17"/>
      <c r="J328" s="17"/>
      <c r="K328" s="17"/>
      <c r="L328" s="6"/>
      <c r="M328" s="6"/>
      <c r="N328" s="6"/>
      <c r="O328" s="6"/>
      <c r="P328" s="6"/>
      <c r="Q328" s="6"/>
      <c r="R328" s="6"/>
      <c r="S328" s="7"/>
      <c r="T328" s="6"/>
      <c r="U328" s="6"/>
      <c r="V328" s="6"/>
      <c r="W328" s="6"/>
      <c r="X328" s="6"/>
      <c r="Y328" s="7"/>
      <c r="Z328" s="27"/>
      <c r="AA328" s="27"/>
      <c r="AB328" s="27"/>
      <c r="AC328" s="27"/>
      <c r="AD328" s="17"/>
      <c r="AE328" s="17"/>
      <c r="AF328" s="17"/>
      <c r="AG328" s="17"/>
    </row>
    <row r="329" spans="2:33">
      <c r="B329" s="6"/>
      <c r="C329" s="6"/>
      <c r="D329" s="6"/>
      <c r="E329" s="6"/>
      <c r="F329" s="6"/>
      <c r="G329" s="6"/>
      <c r="H329" s="17"/>
      <c r="I329" s="17"/>
      <c r="J329" s="17"/>
      <c r="K329" s="17"/>
      <c r="L329" s="6"/>
      <c r="M329" s="6"/>
      <c r="N329" s="6"/>
      <c r="O329" s="6"/>
      <c r="P329" s="6"/>
      <c r="Q329" s="6"/>
      <c r="R329" s="6"/>
      <c r="S329" s="7"/>
      <c r="T329" s="6"/>
      <c r="U329" s="6"/>
      <c r="V329" s="6"/>
      <c r="W329" s="6"/>
      <c r="X329" s="6"/>
      <c r="Y329" s="7"/>
      <c r="Z329" s="27"/>
      <c r="AA329" s="27"/>
      <c r="AB329" s="27"/>
      <c r="AC329" s="27"/>
      <c r="AD329" s="17"/>
      <c r="AE329" s="17"/>
      <c r="AF329" s="17"/>
      <c r="AG329" s="17"/>
    </row>
    <row r="330" spans="2:33">
      <c r="B330" s="6"/>
      <c r="C330" s="6"/>
      <c r="D330" s="6"/>
      <c r="E330" s="6"/>
      <c r="F330" s="6"/>
      <c r="G330" s="6"/>
      <c r="H330" s="17"/>
      <c r="I330" s="17"/>
      <c r="J330" s="17"/>
      <c r="K330" s="17"/>
      <c r="L330" s="6"/>
      <c r="M330" s="6"/>
      <c r="N330" s="6"/>
      <c r="O330" s="6"/>
      <c r="P330" s="6"/>
      <c r="Q330" s="6"/>
      <c r="R330" s="6"/>
      <c r="S330" s="7"/>
      <c r="T330" s="6"/>
      <c r="U330" s="6"/>
      <c r="V330" s="6"/>
      <c r="W330" s="6"/>
      <c r="X330" s="6"/>
      <c r="Y330" s="7"/>
      <c r="Z330" s="27"/>
      <c r="AA330" s="27"/>
      <c r="AB330" s="27"/>
      <c r="AC330" s="27"/>
      <c r="AD330" s="17"/>
      <c r="AE330" s="17"/>
      <c r="AF330" s="17"/>
      <c r="AG330" s="17"/>
    </row>
    <row r="331" spans="2:33">
      <c r="B331" s="6"/>
      <c r="C331" s="6"/>
      <c r="D331" s="6"/>
      <c r="E331" s="6"/>
      <c r="F331" s="6"/>
      <c r="G331" s="6"/>
      <c r="H331" s="17"/>
      <c r="I331" s="17"/>
      <c r="J331" s="17"/>
      <c r="K331" s="17"/>
      <c r="L331" s="6"/>
      <c r="M331" s="6"/>
      <c r="N331" s="6"/>
      <c r="O331" s="6"/>
      <c r="P331" s="6"/>
      <c r="Q331" s="6"/>
      <c r="R331" s="6"/>
      <c r="S331" s="7"/>
      <c r="T331" s="6"/>
      <c r="U331" s="6"/>
      <c r="V331" s="6"/>
      <c r="W331" s="6"/>
      <c r="X331" s="6"/>
      <c r="Y331" s="7"/>
      <c r="Z331" s="27"/>
      <c r="AA331" s="27"/>
      <c r="AB331" s="27"/>
      <c r="AC331" s="27"/>
      <c r="AD331" s="17"/>
      <c r="AE331" s="17"/>
      <c r="AF331" s="17"/>
      <c r="AG331" s="17"/>
    </row>
    <row r="332" spans="2:33">
      <c r="B332" s="6"/>
      <c r="C332" s="6"/>
      <c r="D332" s="6"/>
      <c r="E332" s="6"/>
      <c r="F332" s="6"/>
      <c r="G332" s="6"/>
      <c r="H332" s="17"/>
      <c r="I332" s="17"/>
      <c r="J332" s="17"/>
      <c r="K332" s="17"/>
      <c r="L332" s="6"/>
      <c r="M332" s="6"/>
      <c r="N332" s="6"/>
      <c r="O332" s="6"/>
      <c r="P332" s="6"/>
      <c r="Q332" s="6"/>
      <c r="R332" s="6"/>
      <c r="S332" s="7"/>
      <c r="T332" s="6"/>
      <c r="U332" s="6"/>
      <c r="V332" s="6"/>
      <c r="W332" s="6"/>
      <c r="X332" s="6"/>
      <c r="Y332" s="7"/>
      <c r="Z332" s="27"/>
      <c r="AA332" s="27"/>
      <c r="AB332" s="27"/>
      <c r="AC332" s="27"/>
      <c r="AD332" s="17"/>
      <c r="AE332" s="17"/>
      <c r="AF332" s="17"/>
      <c r="AG332" s="17"/>
    </row>
    <row r="333" spans="2:33">
      <c r="B333" s="6"/>
      <c r="C333" s="6"/>
      <c r="D333" s="6"/>
      <c r="E333" s="6"/>
      <c r="F333" s="6"/>
      <c r="G333" s="6"/>
      <c r="H333" s="17"/>
      <c r="I333" s="17"/>
      <c r="J333" s="17"/>
      <c r="K333" s="17"/>
      <c r="L333" s="6"/>
      <c r="M333" s="6"/>
      <c r="N333" s="6"/>
      <c r="O333" s="6"/>
      <c r="P333" s="6"/>
      <c r="Q333" s="6"/>
      <c r="R333" s="6"/>
      <c r="S333" s="7"/>
      <c r="T333" s="6"/>
      <c r="U333" s="6"/>
      <c r="V333" s="6"/>
      <c r="W333" s="6"/>
      <c r="X333" s="6"/>
      <c r="Y333" s="7"/>
      <c r="Z333" s="27"/>
      <c r="AA333" s="27"/>
      <c r="AB333" s="27"/>
      <c r="AC333" s="27"/>
      <c r="AD333" s="17"/>
      <c r="AE333" s="17"/>
      <c r="AF333" s="17"/>
      <c r="AG333" s="17"/>
    </row>
    <row r="334" spans="2:33">
      <c r="B334" s="6"/>
      <c r="C334" s="6"/>
      <c r="D334" s="6"/>
      <c r="E334" s="6"/>
      <c r="F334" s="6"/>
      <c r="G334" s="6"/>
      <c r="H334" s="17"/>
      <c r="I334" s="17"/>
      <c r="J334" s="17"/>
      <c r="K334" s="17"/>
      <c r="L334" s="6"/>
      <c r="M334" s="6"/>
      <c r="N334" s="6"/>
      <c r="O334" s="6"/>
      <c r="P334" s="6"/>
      <c r="Q334" s="6"/>
      <c r="R334" s="6"/>
      <c r="S334" s="7"/>
      <c r="T334" s="6"/>
      <c r="U334" s="6"/>
      <c r="V334" s="6"/>
      <c r="W334" s="6"/>
      <c r="X334" s="6"/>
      <c r="Y334" s="7"/>
      <c r="Z334" s="27"/>
      <c r="AA334" s="27"/>
      <c r="AB334" s="27"/>
      <c r="AC334" s="27"/>
      <c r="AD334" s="17"/>
      <c r="AE334" s="17"/>
      <c r="AF334" s="17"/>
      <c r="AG334" s="17"/>
    </row>
    <row r="335" spans="2:33">
      <c r="B335" s="6"/>
      <c r="C335" s="6"/>
      <c r="D335" s="6"/>
      <c r="E335" s="6"/>
      <c r="F335" s="6"/>
      <c r="G335" s="6"/>
      <c r="H335" s="17"/>
      <c r="I335" s="17"/>
      <c r="J335" s="17"/>
      <c r="K335" s="17"/>
      <c r="L335" s="6"/>
      <c r="M335" s="6"/>
      <c r="N335" s="6"/>
      <c r="O335" s="6"/>
      <c r="P335" s="6"/>
      <c r="Q335" s="6"/>
      <c r="R335" s="6"/>
      <c r="S335" s="7"/>
      <c r="T335" s="6"/>
      <c r="U335" s="6"/>
      <c r="V335" s="6"/>
      <c r="W335" s="6"/>
      <c r="X335" s="6"/>
      <c r="Y335" s="7"/>
      <c r="Z335" s="27"/>
      <c r="AA335" s="27"/>
      <c r="AB335" s="27"/>
      <c r="AC335" s="27"/>
      <c r="AD335" s="17"/>
      <c r="AE335" s="17"/>
      <c r="AF335" s="17"/>
      <c r="AG335" s="17"/>
    </row>
    <row r="336" spans="2:33">
      <c r="B336" s="6"/>
      <c r="C336" s="6"/>
      <c r="D336" s="6"/>
      <c r="E336" s="6"/>
      <c r="F336" s="6"/>
      <c r="G336" s="6"/>
      <c r="H336" s="17"/>
      <c r="I336" s="17"/>
      <c r="J336" s="17"/>
      <c r="K336" s="17"/>
      <c r="L336" s="6"/>
      <c r="M336" s="6"/>
      <c r="N336" s="6"/>
      <c r="O336" s="6"/>
      <c r="P336" s="6"/>
      <c r="Q336" s="6"/>
      <c r="R336" s="6"/>
      <c r="S336" s="7"/>
      <c r="T336" s="6"/>
      <c r="U336" s="6"/>
      <c r="V336" s="6"/>
      <c r="W336" s="6"/>
      <c r="X336" s="6"/>
      <c r="Y336" s="7"/>
      <c r="Z336" s="27"/>
      <c r="AA336" s="27"/>
      <c r="AB336" s="27"/>
      <c r="AC336" s="27"/>
      <c r="AD336" s="17"/>
      <c r="AE336" s="17"/>
      <c r="AF336" s="17"/>
      <c r="AG336" s="17"/>
    </row>
    <row r="337" spans="2:33">
      <c r="B337" s="6"/>
      <c r="C337" s="6"/>
      <c r="D337" s="6"/>
      <c r="E337" s="6"/>
      <c r="F337" s="6"/>
      <c r="G337" s="6"/>
      <c r="H337" s="17"/>
      <c r="I337" s="17"/>
      <c r="J337" s="17"/>
      <c r="K337" s="17"/>
      <c r="L337" s="6"/>
      <c r="M337" s="6"/>
      <c r="N337" s="6"/>
      <c r="O337" s="6"/>
      <c r="P337" s="6"/>
      <c r="Q337" s="6"/>
      <c r="R337" s="6"/>
      <c r="S337" s="7"/>
      <c r="T337" s="6"/>
      <c r="U337" s="6"/>
      <c r="V337" s="6"/>
      <c r="W337" s="6"/>
      <c r="X337" s="6"/>
      <c r="Y337" s="7"/>
      <c r="Z337" s="27"/>
      <c r="AA337" s="27"/>
      <c r="AB337" s="27"/>
      <c r="AC337" s="27"/>
      <c r="AD337" s="17"/>
      <c r="AE337" s="17"/>
      <c r="AF337" s="17"/>
      <c r="AG337" s="17"/>
    </row>
    <row r="338" spans="2:33">
      <c r="B338" s="6"/>
      <c r="C338" s="6"/>
      <c r="D338" s="6"/>
      <c r="E338" s="6"/>
      <c r="F338" s="6"/>
      <c r="G338" s="6"/>
      <c r="H338" s="17"/>
      <c r="I338" s="17"/>
      <c r="J338" s="17"/>
      <c r="K338" s="17"/>
      <c r="L338" s="6"/>
      <c r="M338" s="6"/>
      <c r="N338" s="6"/>
      <c r="O338" s="6"/>
      <c r="P338" s="6"/>
      <c r="Q338" s="6"/>
      <c r="R338" s="6"/>
      <c r="S338" s="7"/>
      <c r="T338" s="6"/>
      <c r="U338" s="6"/>
      <c r="V338" s="6"/>
      <c r="W338" s="6"/>
      <c r="X338" s="6"/>
      <c r="Y338" s="7"/>
      <c r="Z338" s="27"/>
      <c r="AA338" s="27"/>
      <c r="AB338" s="27"/>
      <c r="AC338" s="27"/>
      <c r="AD338" s="17"/>
      <c r="AE338" s="17"/>
      <c r="AF338" s="17"/>
      <c r="AG338" s="17"/>
    </row>
    <row r="339" spans="2:33">
      <c r="B339" s="6"/>
      <c r="C339" s="6"/>
      <c r="D339" s="6"/>
      <c r="E339" s="6"/>
      <c r="F339" s="6"/>
      <c r="G339" s="6"/>
      <c r="H339" s="17"/>
      <c r="I339" s="17"/>
      <c r="J339" s="17"/>
      <c r="K339" s="17"/>
      <c r="L339" s="6"/>
      <c r="M339" s="6"/>
      <c r="N339" s="6"/>
      <c r="O339" s="6"/>
      <c r="P339" s="6"/>
      <c r="Q339" s="6"/>
      <c r="R339" s="6"/>
      <c r="S339" s="7"/>
      <c r="T339" s="6"/>
      <c r="U339" s="6"/>
      <c r="V339" s="6"/>
      <c r="W339" s="6"/>
      <c r="X339" s="6"/>
      <c r="Y339" s="7"/>
      <c r="Z339" s="27"/>
      <c r="AA339" s="27"/>
      <c r="AB339" s="27"/>
      <c r="AC339" s="27"/>
      <c r="AD339" s="17"/>
      <c r="AE339" s="17"/>
      <c r="AF339" s="17"/>
      <c r="AG339" s="17"/>
    </row>
    <row r="340" spans="2:33">
      <c r="B340" s="6"/>
      <c r="C340" s="6"/>
      <c r="D340" s="6"/>
      <c r="E340" s="6"/>
      <c r="F340" s="6"/>
      <c r="G340" s="6"/>
      <c r="H340" s="17"/>
      <c r="I340" s="17"/>
      <c r="J340" s="17"/>
      <c r="K340" s="17"/>
      <c r="L340" s="6"/>
      <c r="M340" s="6"/>
      <c r="N340" s="6"/>
      <c r="O340" s="6"/>
      <c r="P340" s="6"/>
      <c r="Q340" s="6"/>
      <c r="R340" s="6"/>
      <c r="S340" s="7"/>
      <c r="T340" s="6"/>
      <c r="U340" s="6"/>
      <c r="V340" s="6"/>
      <c r="W340" s="6"/>
      <c r="X340" s="6"/>
      <c r="Y340" s="7"/>
      <c r="Z340" s="27"/>
      <c r="AA340" s="27"/>
      <c r="AB340" s="27"/>
      <c r="AC340" s="27"/>
      <c r="AD340" s="17"/>
      <c r="AE340" s="17"/>
      <c r="AF340" s="17"/>
      <c r="AG340" s="17"/>
    </row>
    <row r="341" spans="2:33">
      <c r="B341" s="6"/>
      <c r="C341" s="6"/>
      <c r="D341" s="6"/>
      <c r="E341" s="6"/>
      <c r="F341" s="6"/>
      <c r="G341" s="6"/>
      <c r="H341" s="17"/>
      <c r="I341" s="17"/>
      <c r="J341" s="17"/>
      <c r="K341" s="17"/>
      <c r="L341" s="6"/>
      <c r="M341" s="6"/>
      <c r="N341" s="6"/>
      <c r="O341" s="6"/>
      <c r="P341" s="6"/>
      <c r="Q341" s="6"/>
      <c r="R341" s="6"/>
      <c r="S341" s="7"/>
      <c r="T341" s="6"/>
      <c r="U341" s="6"/>
      <c r="V341" s="6"/>
      <c r="W341" s="6"/>
      <c r="X341" s="6"/>
      <c r="Y341" s="7"/>
      <c r="Z341" s="27"/>
      <c r="AA341" s="27"/>
      <c r="AB341" s="27"/>
      <c r="AC341" s="27"/>
      <c r="AD341" s="17"/>
      <c r="AE341" s="17"/>
      <c r="AF341" s="17"/>
      <c r="AG341" s="17"/>
    </row>
    <row r="342" spans="2:33">
      <c r="B342" s="6"/>
      <c r="C342" s="6"/>
      <c r="D342" s="6"/>
      <c r="E342" s="6"/>
      <c r="F342" s="6"/>
      <c r="G342" s="6"/>
      <c r="H342" s="17"/>
      <c r="I342" s="17"/>
      <c r="J342" s="17"/>
      <c r="K342" s="17"/>
      <c r="L342" s="6"/>
      <c r="M342" s="6"/>
      <c r="N342" s="6"/>
      <c r="O342" s="6"/>
      <c r="P342" s="6"/>
      <c r="Q342" s="6"/>
      <c r="R342" s="6"/>
      <c r="S342" s="7"/>
      <c r="T342" s="6"/>
      <c r="U342" s="6"/>
      <c r="V342" s="6"/>
      <c r="W342" s="6"/>
      <c r="X342" s="6"/>
      <c r="Y342" s="7"/>
      <c r="Z342" s="27"/>
      <c r="AA342" s="27"/>
      <c r="AB342" s="27"/>
      <c r="AC342" s="27"/>
      <c r="AD342" s="17"/>
      <c r="AE342" s="17"/>
      <c r="AF342" s="17"/>
      <c r="AG342" s="17"/>
    </row>
    <row r="343" spans="2:33">
      <c r="B343" s="6"/>
      <c r="C343" s="6"/>
      <c r="D343" s="6"/>
      <c r="E343" s="6"/>
      <c r="F343" s="6"/>
      <c r="G343" s="6"/>
      <c r="H343" s="17"/>
      <c r="I343" s="17"/>
      <c r="J343" s="17"/>
      <c r="K343" s="17"/>
      <c r="L343" s="6"/>
      <c r="M343" s="6"/>
      <c r="N343" s="6"/>
      <c r="O343" s="6"/>
      <c r="P343" s="6"/>
      <c r="Q343" s="6"/>
      <c r="R343" s="6"/>
      <c r="S343" s="7"/>
      <c r="T343" s="6"/>
      <c r="U343" s="6"/>
      <c r="V343" s="6"/>
      <c r="W343" s="6"/>
      <c r="X343" s="6"/>
      <c r="Y343" s="7"/>
      <c r="Z343" s="27"/>
      <c r="AA343" s="27"/>
      <c r="AB343" s="27"/>
      <c r="AC343" s="27"/>
      <c r="AD343" s="17"/>
      <c r="AE343" s="17"/>
      <c r="AF343" s="17"/>
      <c r="AG343" s="17"/>
    </row>
  </sheetData>
  <autoFilter ref="A1:AW1" xr:uid="{00000000-0009-0000-0000-000000000000}"/>
  <mergeCells count="80">
    <mergeCell ref="AD62:AG62"/>
    <mergeCell ref="Z100:AC100"/>
    <mergeCell ref="AD100:AG100"/>
    <mergeCell ref="AD94:AG94"/>
    <mergeCell ref="AI118:AK118"/>
    <mergeCell ref="AI100:AK100"/>
    <mergeCell ref="AI101:AK101"/>
    <mergeCell ref="AI102:AK102"/>
    <mergeCell ref="AI119:AK119"/>
    <mergeCell ref="AI120:AK120"/>
    <mergeCell ref="AD70:AG70"/>
    <mergeCell ref="AD64:AG64"/>
    <mergeCell ref="AI113:AK113"/>
    <mergeCell ref="AI114:AK114"/>
    <mergeCell ref="AI115:AK115"/>
    <mergeCell ref="AI116:AK116"/>
    <mergeCell ref="AI117:AK117"/>
    <mergeCell ref="AI108:AK108"/>
    <mergeCell ref="AI109:AK109"/>
    <mergeCell ref="AI110:AK110"/>
    <mergeCell ref="AI111:AK111"/>
    <mergeCell ref="AI112:AK112"/>
    <mergeCell ref="AI98:AK98"/>
    <mergeCell ref="AI99:AK99"/>
    <mergeCell ref="AI58:AK58"/>
    <mergeCell ref="AI59:AK59"/>
    <mergeCell ref="AI95:AK95"/>
    <mergeCell ref="AI96:AK96"/>
    <mergeCell ref="AI97:AK97"/>
    <mergeCell ref="AI139:AK139"/>
    <mergeCell ref="AI149:AJ149"/>
    <mergeCell ref="AI152:AK152"/>
    <mergeCell ref="Z162:AC162"/>
    <mergeCell ref="G163:K163"/>
    <mergeCell ref="L163:P163"/>
    <mergeCell ref="Q163:S163"/>
    <mergeCell ref="T163:V163"/>
    <mergeCell ref="G162:K162"/>
    <mergeCell ref="L162:W162"/>
    <mergeCell ref="AI121:AJ121"/>
    <mergeCell ref="AI107:AK107"/>
    <mergeCell ref="AI94:AK94"/>
    <mergeCell ref="AI104:AJ104"/>
    <mergeCell ref="AI27:AK27"/>
    <mergeCell ref="AI39:AJ39"/>
    <mergeCell ref="AI74:AJ74"/>
    <mergeCell ref="AI65:AK65"/>
    <mergeCell ref="AI47:AK50"/>
    <mergeCell ref="AI52:AK52"/>
    <mergeCell ref="AI62:AJ62"/>
    <mergeCell ref="AI53:AK53"/>
    <mergeCell ref="AI54:AK54"/>
    <mergeCell ref="AI55:AK55"/>
    <mergeCell ref="AI56:AK56"/>
    <mergeCell ref="AI57:AK57"/>
    <mergeCell ref="AI22:AJ22"/>
    <mergeCell ref="AI24:AK25"/>
    <mergeCell ref="AI8:AK9"/>
    <mergeCell ref="AI11:AK11"/>
    <mergeCell ref="T5:V5"/>
    <mergeCell ref="G4:K4"/>
    <mergeCell ref="L4:W4"/>
    <mergeCell ref="Z4:AC4"/>
    <mergeCell ref="G5:K5"/>
    <mergeCell ref="L5:P5"/>
    <mergeCell ref="Q5:S5"/>
    <mergeCell ref="G43:K43"/>
    <mergeCell ref="L43:W43"/>
    <mergeCell ref="Z43:AC43"/>
    <mergeCell ref="G44:K44"/>
    <mergeCell ref="L44:P44"/>
    <mergeCell ref="Q44:S44"/>
    <mergeCell ref="T44:V44"/>
    <mergeCell ref="G115:K115"/>
    <mergeCell ref="L115:W115"/>
    <mergeCell ref="Z115:AC115"/>
    <mergeCell ref="G116:K116"/>
    <mergeCell ref="L116:P116"/>
    <mergeCell ref="Q116:S116"/>
    <mergeCell ref="T116:V116"/>
  </mergeCells>
  <phoneticPr fontId="15" type="noConversion"/>
  <printOptions horizontalCentered="1"/>
  <pageMargins left="0.25" right="0.25" top="0.75" bottom="0.75" header="0.3" footer="0.3"/>
  <pageSetup paperSize="9" scale="51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  <extLst>
    <ext xmlns:mx="http://schemas.microsoft.com/office/mac/excel/2008/main" uri="{64002731-A6B0-56B0-2670-7721B7C09600}">
      <mx:PLV Mode="0" OnePage="0" WScale="89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K118"/>
  <sheetViews>
    <sheetView showGridLines="0" topLeftCell="A60" zoomScale="120" zoomScaleNormal="120" zoomScaleSheetLayoutView="100" workbookViewId="0">
      <selection activeCell="B69" sqref="B69"/>
    </sheetView>
  </sheetViews>
  <sheetFormatPr defaultColWidth="11.42578125" defaultRowHeight="14.45"/>
  <cols>
    <col min="1" max="1" width="2.28515625" style="18" customWidth="1"/>
    <col min="2" max="2" width="134.28515625" style="26" customWidth="1"/>
    <col min="3" max="4" width="4.42578125" style="19" customWidth="1"/>
    <col min="5" max="5" width="20.42578125" style="19" bestFit="1" customWidth="1"/>
    <col min="6" max="6" width="10.42578125" style="18" customWidth="1"/>
    <col min="7" max="7" width="8.7109375" style="18" customWidth="1"/>
    <col min="8" max="16384" width="11.42578125" style="18"/>
  </cols>
  <sheetData>
    <row r="1" spans="1:11" ht="18">
      <c r="B1" s="650" t="s">
        <v>230</v>
      </c>
      <c r="C1" s="650"/>
      <c r="D1" s="650"/>
      <c r="E1" s="650"/>
    </row>
    <row r="2" spans="1:11" ht="18">
      <c r="B2" s="650" t="s">
        <v>231</v>
      </c>
      <c r="C2" s="650"/>
      <c r="D2" s="650"/>
      <c r="E2" s="650"/>
    </row>
    <row r="3" spans="1:11" ht="18">
      <c r="B3" s="651" t="s">
        <v>232</v>
      </c>
      <c r="C3" s="651"/>
      <c r="D3" s="651"/>
      <c r="E3" s="651"/>
    </row>
    <row r="5" spans="1:11" s="23" customFormat="1" ht="13.5" customHeight="1">
      <c r="B5" s="63" t="s">
        <v>233</v>
      </c>
      <c r="C5" s="20"/>
      <c r="D5" s="64"/>
      <c r="E5" s="65"/>
      <c r="F5" s="18"/>
      <c r="G5" s="18"/>
      <c r="H5" s="18"/>
      <c r="I5" s="18"/>
      <c r="J5" s="18"/>
      <c r="K5" s="18"/>
    </row>
    <row r="6" spans="1:11">
      <c r="B6" s="69" t="s">
        <v>234</v>
      </c>
      <c r="C6" s="84">
        <v>1</v>
      </c>
      <c r="D6" s="84"/>
      <c r="E6" s="85"/>
    </row>
    <row r="7" spans="1:11">
      <c r="B7" s="69" t="s">
        <v>235</v>
      </c>
      <c r="C7" s="84" t="s">
        <v>236</v>
      </c>
      <c r="D7" s="84"/>
      <c r="E7" s="85"/>
    </row>
    <row r="8" spans="1:11" hidden="1">
      <c r="B8" s="239" t="s">
        <v>237</v>
      </c>
      <c r="C8" s="240" t="s">
        <v>236</v>
      </c>
      <c r="D8" s="240" t="s">
        <v>238</v>
      </c>
      <c r="E8" s="85" t="s">
        <v>239</v>
      </c>
    </row>
    <row r="9" spans="1:11" hidden="1">
      <c r="B9" s="239" t="s">
        <v>240</v>
      </c>
      <c r="C9" s="240" t="s">
        <v>236</v>
      </c>
      <c r="D9" s="240" t="s">
        <v>238</v>
      </c>
      <c r="E9" s="85" t="s">
        <v>239</v>
      </c>
    </row>
    <row r="10" spans="1:11" hidden="1">
      <c r="B10" s="239" t="s">
        <v>241</v>
      </c>
      <c r="C10" s="240" t="s">
        <v>236</v>
      </c>
      <c r="D10" s="240" t="s">
        <v>238</v>
      </c>
      <c r="E10" s="85" t="s">
        <v>239</v>
      </c>
    </row>
    <row r="11" spans="1:11" hidden="1">
      <c r="B11" s="241" t="s">
        <v>242</v>
      </c>
      <c r="C11" s="240" t="s">
        <v>236</v>
      </c>
      <c r="D11" s="240" t="s">
        <v>238</v>
      </c>
      <c r="E11" s="85" t="s">
        <v>239</v>
      </c>
    </row>
    <row r="12" spans="1:11" s="32" customFormat="1">
      <c r="B12" s="44"/>
      <c r="C12" s="19"/>
      <c r="D12" s="19"/>
      <c r="E12" s="19"/>
    </row>
    <row r="13" spans="1:11" s="32" customFormat="1" ht="15.6">
      <c r="B13" s="63" t="s">
        <v>243</v>
      </c>
      <c r="C13" s="20"/>
      <c r="D13" s="64"/>
      <c r="E13" s="65"/>
    </row>
    <row r="14" spans="1:11" customFormat="1">
      <c r="A14" s="165"/>
      <c r="B14" s="163" t="s">
        <v>244</v>
      </c>
      <c r="C14" s="652"/>
      <c r="D14" s="654"/>
      <c r="E14" s="648"/>
      <c r="F14" s="166"/>
      <c r="G14" s="167"/>
      <c r="H14" s="167"/>
      <c r="I14" s="167"/>
      <c r="J14" s="167"/>
    </row>
    <row r="15" spans="1:11" customFormat="1">
      <c r="A15" s="165"/>
      <c r="B15" s="164" t="s">
        <v>245</v>
      </c>
      <c r="C15" s="653"/>
      <c r="D15" s="655"/>
      <c r="E15" s="649"/>
      <c r="F15" s="168"/>
      <c r="G15" s="19"/>
      <c r="H15" s="19"/>
      <c r="I15" s="19"/>
      <c r="J15" s="19"/>
    </row>
    <row r="16" spans="1:11" customFormat="1">
      <c r="A16" s="165"/>
      <c r="B16" s="163" t="s">
        <v>246</v>
      </c>
      <c r="C16" s="652"/>
      <c r="D16" s="654"/>
      <c r="E16" s="648"/>
      <c r="F16" s="168"/>
      <c r="G16" s="19"/>
      <c r="H16" s="19"/>
      <c r="I16" s="19"/>
      <c r="J16" s="19"/>
    </row>
    <row r="17" spans="1:10" customFormat="1">
      <c r="A17" s="165"/>
      <c r="B17" s="164" t="s">
        <v>247</v>
      </c>
      <c r="C17" s="653"/>
      <c r="D17" s="655"/>
      <c r="E17" s="649"/>
      <c r="F17" s="168"/>
      <c r="G17" s="19"/>
      <c r="H17" s="19"/>
      <c r="I17" s="19"/>
      <c r="J17" s="19"/>
    </row>
    <row r="18" spans="1:10" customFormat="1">
      <c r="A18" s="165"/>
      <c r="B18" s="34"/>
      <c r="C18" s="35"/>
      <c r="D18" s="162"/>
      <c r="E18" s="162"/>
      <c r="F18" s="168"/>
      <c r="G18" s="19"/>
      <c r="H18" s="19"/>
      <c r="I18" s="19"/>
      <c r="J18" s="19"/>
    </row>
    <row r="19" spans="1:10" customFormat="1">
      <c r="A19" s="165"/>
      <c r="B19" s="163" t="s">
        <v>248</v>
      </c>
      <c r="C19" s="652"/>
      <c r="D19" s="654"/>
      <c r="E19" s="648"/>
      <c r="F19" s="168"/>
      <c r="G19" s="19"/>
      <c r="H19" s="19"/>
      <c r="I19" s="19"/>
      <c r="J19" s="19"/>
    </row>
    <row r="20" spans="1:10" customFormat="1">
      <c r="A20" s="165"/>
      <c r="B20" s="164" t="s">
        <v>249</v>
      </c>
      <c r="C20" s="653"/>
      <c r="D20" s="655"/>
      <c r="E20" s="649"/>
      <c r="F20" s="168"/>
      <c r="G20" s="19"/>
      <c r="H20" s="19"/>
      <c r="I20" s="19"/>
      <c r="J20" s="19"/>
    </row>
    <row r="21" spans="1:10" customFormat="1">
      <c r="A21" s="165"/>
      <c r="B21" s="163" t="s">
        <v>250</v>
      </c>
      <c r="C21" s="652"/>
      <c r="D21" s="654"/>
      <c r="E21" s="648"/>
      <c r="F21" s="168"/>
      <c r="G21" s="19"/>
      <c r="H21" s="19"/>
      <c r="I21" s="19"/>
      <c r="J21" s="19"/>
    </row>
    <row r="22" spans="1:10" customFormat="1">
      <c r="A22" s="165"/>
      <c r="B22" s="164" t="s">
        <v>251</v>
      </c>
      <c r="C22" s="653"/>
      <c r="D22" s="655"/>
      <c r="E22" s="649"/>
      <c r="F22" s="168"/>
      <c r="G22" s="19"/>
      <c r="H22" s="19"/>
      <c r="I22" s="19"/>
      <c r="J22" s="19"/>
    </row>
    <row r="23" spans="1:10" customFormat="1">
      <c r="A23" s="165"/>
      <c r="B23" s="34"/>
      <c r="C23" s="35"/>
      <c r="D23" s="162"/>
      <c r="E23" s="162"/>
      <c r="F23" s="168"/>
      <c r="G23" s="19"/>
      <c r="H23" s="19"/>
      <c r="I23" s="19"/>
      <c r="J23" s="19"/>
    </row>
    <row r="24" spans="1:10" customFormat="1">
      <c r="A24" s="165"/>
      <c r="B24" s="172" t="s">
        <v>252</v>
      </c>
      <c r="C24" s="169" t="s">
        <v>253</v>
      </c>
      <c r="D24" s="170"/>
      <c r="E24" s="173"/>
      <c r="F24" s="168"/>
      <c r="G24" s="19"/>
      <c r="H24" s="19"/>
      <c r="I24" s="19"/>
      <c r="J24" s="19"/>
    </row>
    <row r="25" spans="1:10" customFormat="1" hidden="1">
      <c r="A25" s="165"/>
      <c r="B25" s="242" t="s">
        <v>254</v>
      </c>
      <c r="C25" s="169"/>
      <c r="D25" s="170"/>
      <c r="E25" s="173"/>
      <c r="F25" s="168"/>
      <c r="G25" s="19"/>
      <c r="H25" s="19"/>
      <c r="I25" s="19"/>
      <c r="J25" s="19"/>
    </row>
    <row r="26" spans="1:10" customFormat="1">
      <c r="A26" s="165"/>
      <c r="B26" s="34"/>
      <c r="C26" s="35"/>
      <c r="D26" s="35"/>
      <c r="E26" s="162"/>
    </row>
    <row r="27" spans="1:10" customFormat="1">
      <c r="A27" s="165"/>
      <c r="B27" s="66" t="s">
        <v>255</v>
      </c>
      <c r="C27" s="171"/>
      <c r="D27" s="171" t="s">
        <v>238</v>
      </c>
      <c r="E27" s="174"/>
    </row>
    <row r="28" spans="1:10" customFormat="1">
      <c r="A28" s="165"/>
      <c r="B28" s="66" t="s">
        <v>256</v>
      </c>
      <c r="C28" s="555" t="s">
        <v>236</v>
      </c>
      <c r="D28" s="555" t="s">
        <v>238</v>
      </c>
      <c r="E28" s="556" t="s">
        <v>239</v>
      </c>
    </row>
    <row r="29" spans="1:10">
      <c r="B29" s="18"/>
      <c r="C29" s="18"/>
      <c r="D29" s="18"/>
      <c r="E29" s="18"/>
    </row>
    <row r="30" spans="1:10">
      <c r="B30" s="69" t="s">
        <v>257</v>
      </c>
      <c r="C30" s="563" t="s">
        <v>236</v>
      </c>
      <c r="D30" s="565" t="s">
        <v>238</v>
      </c>
      <c r="E30" s="564"/>
    </row>
    <row r="31" spans="1:10" hidden="1">
      <c r="B31" s="239" t="s">
        <v>258</v>
      </c>
      <c r="C31" s="86" t="s">
        <v>236</v>
      </c>
      <c r="D31" s="84" t="s">
        <v>238</v>
      </c>
      <c r="E31" s="71" t="s">
        <v>239</v>
      </c>
    </row>
    <row r="32" spans="1:10">
      <c r="B32" s="70"/>
      <c r="C32" s="87"/>
      <c r="D32" s="42"/>
      <c r="E32" s="87"/>
    </row>
    <row r="33" spans="2:5">
      <c r="B33" s="69" t="s">
        <v>259</v>
      </c>
      <c r="C33" s="563" t="s">
        <v>236</v>
      </c>
      <c r="D33" s="565" t="s">
        <v>238</v>
      </c>
      <c r="E33" s="71"/>
    </row>
    <row r="34" spans="2:5" hidden="1">
      <c r="B34" s="239" t="s">
        <v>260</v>
      </c>
      <c r="C34" s="86" t="s">
        <v>236</v>
      </c>
      <c r="D34" s="84" t="s">
        <v>238</v>
      </c>
      <c r="E34" s="71" t="s">
        <v>239</v>
      </c>
    </row>
    <row r="35" spans="2:5" s="32" customFormat="1" ht="13.9" customHeight="1">
      <c r="B35" s="26"/>
      <c r="C35" s="18"/>
      <c r="D35" s="19"/>
      <c r="E35" s="18"/>
    </row>
    <row r="36" spans="2:5" s="32" customFormat="1" ht="13.9" customHeight="1">
      <c r="B36" s="63" t="s">
        <v>261</v>
      </c>
      <c r="C36" s="20"/>
      <c r="D36" s="64"/>
      <c r="E36" s="65"/>
    </row>
    <row r="37" spans="2:5" s="32" customFormat="1">
      <c r="B37" s="66" t="s">
        <v>262</v>
      </c>
      <c r="C37" s="34"/>
      <c r="D37" s="35" t="s">
        <v>238</v>
      </c>
      <c r="E37" s="67"/>
    </row>
    <row r="38" spans="2:5" s="32" customFormat="1">
      <c r="B38" s="66" t="s">
        <v>263</v>
      </c>
      <c r="C38" s="34"/>
      <c r="D38" s="35" t="s">
        <v>238</v>
      </c>
      <c r="E38" s="67"/>
    </row>
    <row r="39" spans="2:5" s="32" customFormat="1">
      <c r="B39" s="66" t="s">
        <v>264</v>
      </c>
      <c r="C39" s="34" t="s">
        <v>236</v>
      </c>
      <c r="D39" s="35"/>
      <c r="E39" s="67"/>
    </row>
    <row r="40" spans="2:5" s="32" customFormat="1">
      <c r="B40" s="66" t="s">
        <v>265</v>
      </c>
      <c r="C40" s="34" t="s">
        <v>236</v>
      </c>
      <c r="D40" s="35"/>
      <c r="E40" s="67"/>
    </row>
    <row r="41" spans="2:5" s="32" customFormat="1">
      <c r="B41" s="66" t="s">
        <v>266</v>
      </c>
      <c r="C41" s="34" t="s">
        <v>236</v>
      </c>
      <c r="D41" s="35"/>
      <c r="E41" s="67"/>
    </row>
    <row r="42" spans="2:5" s="32" customFormat="1">
      <c r="B42" s="66" t="s">
        <v>267</v>
      </c>
      <c r="C42" s="34" t="s">
        <v>236</v>
      </c>
      <c r="D42" s="35"/>
      <c r="E42" s="72"/>
    </row>
    <row r="43" spans="2:5" s="32" customFormat="1">
      <c r="B43" s="66" t="s">
        <v>268</v>
      </c>
      <c r="C43" s="34" t="s">
        <v>238</v>
      </c>
      <c r="D43" s="35"/>
      <c r="E43" s="72"/>
    </row>
    <row r="44" spans="2:5" s="32" customFormat="1">
      <c r="B44" s="66" t="s">
        <v>269</v>
      </c>
      <c r="C44" s="34" t="s">
        <v>238</v>
      </c>
      <c r="D44" s="35"/>
      <c r="E44" s="72"/>
    </row>
    <row r="45" spans="2:5">
      <c r="B45" s="66" t="s">
        <v>270</v>
      </c>
      <c r="C45" s="34" t="s">
        <v>236</v>
      </c>
      <c r="D45" s="35"/>
      <c r="E45" s="72"/>
    </row>
    <row r="46" spans="2:5" s="32" customFormat="1" hidden="1">
      <c r="B46" s="243" t="s">
        <v>271</v>
      </c>
      <c r="C46" s="244" t="s">
        <v>236</v>
      </c>
      <c r="D46" s="245" t="s">
        <v>238</v>
      </c>
      <c r="E46" s="246" t="s">
        <v>272</v>
      </c>
    </row>
    <row r="47" spans="2:5" s="32" customFormat="1">
      <c r="B47" s="73"/>
      <c r="C47" s="37"/>
      <c r="D47" s="74"/>
      <c r="E47" s="26"/>
    </row>
    <row r="48" spans="2:5" s="32" customFormat="1">
      <c r="B48" s="75" t="s">
        <v>273</v>
      </c>
      <c r="C48" s="37"/>
      <c r="D48" s="38"/>
      <c r="E48" s="76"/>
    </row>
    <row r="49" spans="2:5" s="32" customFormat="1" ht="16.149999999999999" customHeight="1">
      <c r="B49" s="255" t="s">
        <v>274</v>
      </c>
      <c r="C49" s="44"/>
      <c r="D49" s="40"/>
      <c r="E49" s="89"/>
    </row>
    <row r="50" spans="2:5" s="32" customFormat="1">
      <c r="B50" s="88"/>
      <c r="C50" s="44"/>
      <c r="D50" s="40"/>
      <c r="E50" s="89"/>
    </row>
    <row r="51" spans="2:5" s="32" customFormat="1">
      <c r="B51" s="88"/>
      <c r="C51" s="44"/>
      <c r="D51" s="40"/>
      <c r="E51" s="89"/>
    </row>
    <row r="52" spans="2:5">
      <c r="B52" s="77"/>
      <c r="C52" s="68"/>
      <c r="D52" s="43"/>
      <c r="E52" s="78"/>
    </row>
    <row r="53" spans="2:5" ht="22.15" customHeight="1">
      <c r="B53" s="75" t="s">
        <v>275</v>
      </c>
      <c r="E53" s="89"/>
    </row>
    <row r="54" spans="2:5">
      <c r="B54" s="254" t="s">
        <v>276</v>
      </c>
      <c r="C54" s="254"/>
      <c r="D54" s="254"/>
      <c r="E54" s="89"/>
    </row>
    <row r="55" spans="2:5">
      <c r="B55" s="88"/>
      <c r="C55" s="44"/>
      <c r="D55" s="40"/>
      <c r="E55" s="89"/>
    </row>
    <row r="56" spans="2:5">
      <c r="B56" s="88"/>
      <c r="C56" s="44"/>
      <c r="D56" s="40"/>
      <c r="E56" s="89"/>
    </row>
    <row r="57" spans="2:5">
      <c r="B57" s="81"/>
      <c r="C57" s="42"/>
      <c r="D57" s="42"/>
      <c r="E57" s="79"/>
    </row>
    <row r="59" spans="2:5" ht="15.6">
      <c r="B59" s="63" t="s">
        <v>277</v>
      </c>
      <c r="C59" s="20"/>
      <c r="D59" s="64"/>
      <c r="E59" s="65"/>
    </row>
    <row r="60" spans="2:5">
      <c r="B60" s="69" t="s">
        <v>278</v>
      </c>
      <c r="C60" s="86" t="s">
        <v>236</v>
      </c>
      <c r="D60" s="84"/>
      <c r="E60" s="80" t="s">
        <v>279</v>
      </c>
    </row>
    <row r="61" spans="2:5">
      <c r="B61" s="69" t="s">
        <v>280</v>
      </c>
      <c r="C61" s="86" t="s">
        <v>236</v>
      </c>
      <c r="D61" s="84"/>
      <c r="E61" s="80" t="s">
        <v>281</v>
      </c>
    </row>
    <row r="62" spans="2:5">
      <c r="B62" s="69" t="s">
        <v>282</v>
      </c>
      <c r="C62" s="86" t="s">
        <v>236</v>
      </c>
      <c r="D62" s="84"/>
      <c r="E62" s="80" t="s">
        <v>239</v>
      </c>
    </row>
    <row r="63" spans="2:5">
      <c r="B63" s="69" t="s">
        <v>283</v>
      </c>
      <c r="C63" s="86" t="s">
        <v>236</v>
      </c>
      <c r="D63" s="84"/>
      <c r="E63" s="71"/>
    </row>
    <row r="64" spans="2:5">
      <c r="B64" s="69" t="s">
        <v>284</v>
      </c>
      <c r="C64" s="86" t="s">
        <v>236</v>
      </c>
      <c r="D64" s="84"/>
      <c r="E64" s="71"/>
    </row>
    <row r="65" spans="2:5" s="33" customFormat="1">
      <c r="B65" s="69" t="s">
        <v>285</v>
      </c>
      <c r="C65" s="86" t="s">
        <v>238</v>
      </c>
      <c r="D65" s="84"/>
      <c r="E65" s="71"/>
    </row>
    <row r="66" spans="2:5" s="33" customFormat="1">
      <c r="B66" s="69" t="s">
        <v>286</v>
      </c>
      <c r="C66" s="86"/>
      <c r="D66" s="84" t="s">
        <v>238</v>
      </c>
      <c r="E66" s="71"/>
    </row>
    <row r="67" spans="2:5" s="33" customFormat="1">
      <c r="B67" s="69" t="s">
        <v>287</v>
      </c>
      <c r="C67" s="86"/>
      <c r="D67" s="84" t="s">
        <v>238</v>
      </c>
      <c r="E67" s="71"/>
    </row>
    <row r="68" spans="2:5" s="33" customFormat="1">
      <c r="B68" s="91" t="s">
        <v>288</v>
      </c>
      <c r="C68" s="90" t="s">
        <v>289</v>
      </c>
      <c r="D68" s="84"/>
      <c r="E68" s="76"/>
    </row>
    <row r="69" spans="2:5" s="33" customFormat="1">
      <c r="B69" s="70" t="s">
        <v>290</v>
      </c>
      <c r="C69" s="26"/>
      <c r="D69" s="19" t="s">
        <v>238</v>
      </c>
      <c r="E69" s="89"/>
    </row>
    <row r="70" spans="2:5">
      <c r="B70" s="70" t="s">
        <v>291</v>
      </c>
      <c r="C70" s="26"/>
      <c r="D70" s="19" t="s">
        <v>238</v>
      </c>
      <c r="E70" s="89"/>
    </row>
    <row r="71" spans="2:5">
      <c r="B71" s="70" t="s">
        <v>292</v>
      </c>
      <c r="C71" s="26"/>
      <c r="D71" s="19" t="s">
        <v>238</v>
      </c>
      <c r="E71" s="89"/>
    </row>
    <row r="72" spans="2:5">
      <c r="B72" s="81" t="s">
        <v>293</v>
      </c>
      <c r="C72" s="87" t="s">
        <v>236</v>
      </c>
      <c r="D72" s="42"/>
      <c r="E72" s="78"/>
    </row>
    <row r="73" spans="2:5">
      <c r="B73" s="91" t="s">
        <v>294</v>
      </c>
      <c r="C73" s="93"/>
      <c r="D73" s="41"/>
      <c r="E73" s="76"/>
    </row>
    <row r="74" spans="2:5">
      <c r="B74" s="81" t="s">
        <v>295</v>
      </c>
      <c r="C74" s="82"/>
      <c r="D74" s="42"/>
      <c r="E74" s="78"/>
    </row>
    <row r="75" spans="2:5">
      <c r="B75" s="44"/>
      <c r="C75" s="39"/>
      <c r="D75" s="83"/>
      <c r="E75" s="26"/>
    </row>
    <row r="76" spans="2:5" ht="15.6">
      <c r="B76" s="63" t="s">
        <v>296</v>
      </c>
      <c r="C76" s="20"/>
      <c r="D76" s="64"/>
      <c r="E76" s="65"/>
    </row>
    <row r="77" spans="2:5" s="33" customFormat="1">
      <c r="B77" s="69" t="s">
        <v>297</v>
      </c>
      <c r="C77" s="90" t="s">
        <v>236</v>
      </c>
      <c r="D77" s="84"/>
      <c r="E77" s="71"/>
    </row>
    <row r="79" spans="2:5" ht="15.6">
      <c r="B79" s="63" t="s">
        <v>298</v>
      </c>
      <c r="C79" s="20"/>
      <c r="D79" s="64"/>
      <c r="E79" s="65"/>
    </row>
    <row r="80" spans="2:5" s="33" customFormat="1">
      <c r="B80" s="69" t="s">
        <v>299</v>
      </c>
      <c r="C80" s="90" t="s">
        <v>236</v>
      </c>
      <c r="D80" s="84"/>
      <c r="E80" s="71"/>
    </row>
    <row r="81" spans="2:5" s="33" customFormat="1">
      <c r="B81" s="69" t="s">
        <v>300</v>
      </c>
      <c r="C81" s="90" t="s">
        <v>236</v>
      </c>
      <c r="D81" s="84"/>
      <c r="E81" s="71"/>
    </row>
    <row r="82" spans="2:5" s="33" customFormat="1">
      <c r="B82" s="69" t="s">
        <v>301</v>
      </c>
      <c r="C82" s="90" t="s">
        <v>236</v>
      </c>
      <c r="D82" s="84"/>
      <c r="E82" s="71"/>
    </row>
    <row r="83" spans="2:5" s="33" customFormat="1">
      <c r="B83" s="69" t="s">
        <v>302</v>
      </c>
      <c r="C83" s="90" t="s">
        <v>236</v>
      </c>
      <c r="D83" s="84"/>
      <c r="E83" s="71"/>
    </row>
    <row r="84" spans="2:5" s="33" customFormat="1">
      <c r="B84" s="69" t="s">
        <v>303</v>
      </c>
      <c r="C84" s="90" t="s">
        <v>236</v>
      </c>
      <c r="D84" s="84"/>
      <c r="E84" s="71"/>
    </row>
    <row r="85" spans="2:5" s="33" customFormat="1">
      <c r="B85" s="69" t="s">
        <v>304</v>
      </c>
      <c r="C85" s="90" t="s">
        <v>236</v>
      </c>
      <c r="D85" s="84"/>
      <c r="E85" s="71"/>
    </row>
    <row r="87" spans="2:5">
      <c r="B87" s="94" t="s">
        <v>305</v>
      </c>
      <c r="C87" s="38"/>
      <c r="D87" s="38"/>
      <c r="E87" s="74"/>
    </row>
    <row r="88" spans="2:5" s="33" customFormat="1">
      <c r="B88" s="69" t="s">
        <v>306</v>
      </c>
      <c r="C88" s="84"/>
      <c r="D88" s="84" t="s">
        <v>238</v>
      </c>
      <c r="E88" s="85"/>
    </row>
    <row r="89" spans="2:5" s="33" customFormat="1" hidden="1">
      <c r="B89" s="239" t="s">
        <v>307</v>
      </c>
      <c r="C89" s="84" t="s">
        <v>236</v>
      </c>
      <c r="D89" s="84" t="s">
        <v>238</v>
      </c>
      <c r="E89" s="85"/>
    </row>
    <row r="90" spans="2:5" s="33" customFormat="1">
      <c r="B90" s="69" t="s">
        <v>308</v>
      </c>
      <c r="C90" s="84"/>
      <c r="D90" s="84" t="s">
        <v>238</v>
      </c>
      <c r="E90" s="80" t="s">
        <v>309</v>
      </c>
    </row>
    <row r="91" spans="2:5" s="33" customFormat="1">
      <c r="B91" s="69" t="s">
        <v>310</v>
      </c>
      <c r="C91" s="84"/>
      <c r="D91" s="84" t="s">
        <v>238</v>
      </c>
      <c r="E91" s="80" t="s">
        <v>309</v>
      </c>
    </row>
    <row r="92" spans="2:5" s="33" customFormat="1" hidden="1">
      <c r="B92" s="239" t="s">
        <v>311</v>
      </c>
      <c r="C92" s="90" t="s">
        <v>239</v>
      </c>
      <c r="D92" s="84"/>
      <c r="E92" s="85"/>
    </row>
    <row r="93" spans="2:5">
      <c r="C93" s="27"/>
    </row>
    <row r="95" spans="2:5" ht="15.6">
      <c r="B95" s="159"/>
      <c r="C95" s="20" t="s">
        <v>312</v>
      </c>
      <c r="D95" s="64"/>
      <c r="E95" s="65"/>
    </row>
    <row r="96" spans="2:5">
      <c r="B96" s="160"/>
      <c r="C96" s="24" t="s">
        <v>313</v>
      </c>
      <c r="D96" s="22"/>
      <c r="E96" s="21"/>
    </row>
    <row r="97" spans="2:5" s="33" customFormat="1">
      <c r="B97" s="69" t="s">
        <v>314</v>
      </c>
      <c r="C97" s="90" t="s">
        <v>236</v>
      </c>
      <c r="D97" s="84"/>
      <c r="E97" s="71"/>
    </row>
    <row r="98" spans="2:5" s="33" customFormat="1">
      <c r="B98" s="557" t="s">
        <v>315</v>
      </c>
      <c r="C98" s="558"/>
      <c r="D98" s="559" t="s">
        <v>238</v>
      </c>
      <c r="E98" s="560"/>
    </row>
    <row r="99" spans="2:5" s="33" customFormat="1">
      <c r="B99" s="69" t="s">
        <v>316</v>
      </c>
      <c r="C99" s="90" t="s">
        <v>236</v>
      </c>
      <c r="D99" s="84"/>
      <c r="E99" s="71"/>
    </row>
    <row r="100" spans="2:5" s="33" customFormat="1">
      <c r="B100" s="94" t="s">
        <v>317</v>
      </c>
      <c r="C100" s="92"/>
      <c r="D100" s="41"/>
      <c r="E100" s="76"/>
    </row>
    <row r="101" spans="2:5" s="33" customFormat="1">
      <c r="B101" s="70"/>
      <c r="C101" s="46"/>
      <c r="D101" s="19"/>
      <c r="E101" s="89"/>
    </row>
    <row r="102" spans="2:5" s="33" customFormat="1">
      <c r="B102" s="81"/>
      <c r="C102" s="95"/>
      <c r="D102" s="42"/>
      <c r="E102" s="78"/>
    </row>
    <row r="112" spans="2:5">
      <c r="B112" s="161"/>
      <c r="C112" s="33"/>
      <c r="D112" s="33"/>
      <c r="E112" s="33"/>
    </row>
    <row r="113" spans="2:5">
      <c r="B113" s="161"/>
      <c r="C113" s="33"/>
      <c r="D113" s="33"/>
      <c r="E113" s="33"/>
    </row>
    <row r="114" spans="2:5">
      <c r="B114" s="161"/>
      <c r="C114" s="33"/>
      <c r="D114" s="33"/>
      <c r="E114" s="33"/>
    </row>
    <row r="115" spans="2:5">
      <c r="B115" s="161"/>
      <c r="C115" s="33"/>
      <c r="D115" s="33"/>
      <c r="E115" s="33"/>
    </row>
    <row r="116" spans="2:5">
      <c r="B116" s="161"/>
      <c r="C116" s="33"/>
      <c r="D116" s="33"/>
      <c r="E116" s="33"/>
    </row>
    <row r="117" spans="2:5">
      <c r="B117" s="161"/>
      <c r="C117" s="33"/>
      <c r="D117" s="33"/>
      <c r="E117" s="33"/>
    </row>
    <row r="118" spans="2:5">
      <c r="B118" s="161"/>
      <c r="C118" s="33"/>
      <c r="D118" s="33"/>
      <c r="E118" s="33"/>
    </row>
  </sheetData>
  <mergeCells count="15">
    <mergeCell ref="E21:E22"/>
    <mergeCell ref="B1:E1"/>
    <mergeCell ref="B2:E2"/>
    <mergeCell ref="B3:E3"/>
    <mergeCell ref="C14:C15"/>
    <mergeCell ref="D14:D15"/>
    <mergeCell ref="E14:E15"/>
    <mergeCell ref="C16:C17"/>
    <mergeCell ref="D16:D17"/>
    <mergeCell ref="E16:E17"/>
    <mergeCell ref="C19:C20"/>
    <mergeCell ref="D19:D20"/>
    <mergeCell ref="E19:E20"/>
    <mergeCell ref="C21:C22"/>
    <mergeCell ref="D21:D2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4" min="1" max="4" man="1"/>
  </rowBreaks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681E6F-158D-454C-861F-CEE7552BEA1C}"/>
</file>

<file path=customXml/itemProps2.xml><?xml version="1.0" encoding="utf-8"?>
<ds:datastoreItem xmlns:ds="http://schemas.openxmlformats.org/officeDocument/2006/customXml" ds:itemID="{AA825624-EA66-47C3-8E7C-6295E6F5FBFB}"/>
</file>

<file path=customXml/itemProps3.xml><?xml version="1.0" encoding="utf-8"?>
<ds:datastoreItem xmlns:ds="http://schemas.openxmlformats.org/officeDocument/2006/customXml" ds:itemID="{27450281-092C-4F5B-945C-954A71F3BA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Cécile  Perrier</cp:lastModifiedBy>
  <cp:revision/>
  <dcterms:created xsi:type="dcterms:W3CDTF">2015-06-03T10:56:36Z</dcterms:created>
  <dcterms:modified xsi:type="dcterms:W3CDTF">2025-05-07T15:02:26Z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